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24226"/>
  <mc:AlternateContent xmlns:mc="http://schemas.openxmlformats.org/markup-compatibility/2006">
    <mc:Choice Requires="x15">
      <x15ac:absPath xmlns:x15ac="http://schemas.microsoft.com/office/spreadsheetml/2010/11/ac" url="https://lavaross-my.sharepoint.com/personal/marcela_slechtova_lavaross_cz/Documents/Dokumenty/Modernizace stravovacího provozu při ISŠ Sokolnice - CHALOUPKOVÁ/"/>
    </mc:Choice>
  </mc:AlternateContent>
  <xr:revisionPtr revIDLastSave="0" documentId="8_{814CA8F8-E433-45C1-84FC-50359D11058A}" xr6:coauthVersionLast="47" xr6:coauthVersionMax="47" xr10:uidLastSave="{00000000-0000-0000-0000-000000000000}"/>
  <bookViews>
    <workbookView xWindow="28680" yWindow="-120" windowWidth="29040" windowHeight="15720" activeTab="1" xr2:uid="{00000000-000D-0000-FFFF-FFFF00000000}"/>
  </bookViews>
  <sheets>
    <sheet name="Pokyny pro vyplnění" sheetId="11" r:id="rId1"/>
    <sheet name="Stavba" sheetId="1" r:id="rId2"/>
    <sheet name="00 Vedlejší a ostatní náklady" sheetId="19" r:id="rId3"/>
    <sheet name="01 Stavební část" sheetId="13" r:id="rId4"/>
    <sheet name="02 ZTI" sheetId="14" r:id="rId5"/>
    <sheet name="03 Plyn" sheetId="15" r:id="rId6"/>
    <sheet name="04 Vzduchotechnika" sheetId="16" r:id="rId7"/>
    <sheet name="05 Elektromontáže+slaboproud" sheetId="17" r:id="rId8"/>
    <sheet name="06 Chladicí box" sheetId="18" r:id="rId9"/>
    <sheet name="VzorPolozky" sheetId="10" state="hidden" r:id="rId10"/>
  </sheets>
  <externalReferences>
    <externalReference r:id="rId11"/>
  </externalReferences>
  <definedNames>
    <definedName name="CelkemDPHVypocet" localSheetId="1">Stavba!$H$47</definedName>
    <definedName name="CenaCelkem">Stavba!$G$29</definedName>
    <definedName name="CenaCelkemBezDPH">Stavba!$G$28</definedName>
    <definedName name="CenaCelkemVypocet" localSheetId="1">Stavba!$I$47</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oadresa">Stavba!$D$6</definedName>
    <definedName name="Objednatel" localSheetId="1">Stavba!$D$5</definedName>
    <definedName name="Objekt" localSheetId="1">Stavba!$B$38</definedName>
    <definedName name="_xlnm.Print_Area" localSheetId="1">Stavba!$A$1:$J$77</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Stavba!$F$47</definedName>
    <definedName name="ZakladDPHZakl">Stavba!$G$25</definedName>
    <definedName name="ZakladDPHZaklVypocet" localSheetId="1">Stavba!$G$47</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19" l="1"/>
  <c r="G10" i="19"/>
  <c r="G27" i="1"/>
  <c r="G9" i="19"/>
  <c r="G84" i="16"/>
  <c r="G83" i="16"/>
  <c r="G81" i="16"/>
  <c r="F79" i="16"/>
  <c r="G79" i="16" s="1"/>
  <c r="F77" i="16"/>
  <c r="G77" i="16" s="1"/>
  <c r="F76" i="16"/>
  <c r="G76" i="16" s="1"/>
  <c r="F75" i="16"/>
  <c r="G75" i="16" s="1"/>
  <c r="F74" i="16"/>
  <c r="G74" i="16" s="1"/>
  <c r="F71" i="16"/>
  <c r="G71" i="16" s="1"/>
  <c r="F70" i="16"/>
  <c r="G70" i="16" s="1"/>
  <c r="F69" i="16"/>
  <c r="G69" i="16" s="1"/>
  <c r="F68" i="16"/>
  <c r="G68" i="16" s="1"/>
  <c r="F67" i="16"/>
  <c r="G67" i="16" s="1"/>
  <c r="F66" i="16"/>
  <c r="G66" i="16" s="1"/>
  <c r="F65" i="16"/>
  <c r="G65" i="16" s="1"/>
  <c r="F62" i="16"/>
  <c r="G62" i="16" s="1"/>
  <c r="F61" i="16"/>
  <c r="G61" i="16" s="1"/>
  <c r="F60" i="16"/>
  <c r="G60" i="16" s="1"/>
  <c r="F59" i="16"/>
  <c r="G59" i="16" s="1"/>
  <c r="F58" i="16"/>
  <c r="G58" i="16" s="1"/>
  <c r="F57" i="16"/>
  <c r="G57" i="16" s="1"/>
  <c r="F56" i="16"/>
  <c r="G56" i="16" s="1"/>
  <c r="F55" i="16"/>
  <c r="G55" i="16" s="1"/>
  <c r="F52" i="16"/>
  <c r="G52" i="16" s="1"/>
  <c r="F51" i="16"/>
  <c r="G51" i="16" s="1"/>
  <c r="F50" i="16"/>
  <c r="G50" i="16" s="1"/>
  <c r="F49" i="16"/>
  <c r="G49" i="16" s="1"/>
  <c r="F48" i="16"/>
  <c r="G48" i="16" s="1"/>
  <c r="F44" i="16"/>
  <c r="G44" i="16" s="1"/>
  <c r="F42" i="16"/>
  <c r="G42" i="16" s="1"/>
  <c r="F40" i="16"/>
  <c r="G40" i="16" s="1"/>
  <c r="F38" i="16"/>
  <c r="G38" i="16" s="1"/>
  <c r="F36" i="16"/>
  <c r="G36" i="16" s="1"/>
  <c r="F34" i="16"/>
  <c r="G34" i="16" s="1"/>
  <c r="F32" i="16"/>
  <c r="G32" i="16" s="1"/>
  <c r="F30" i="16"/>
  <c r="G30" i="16" s="1"/>
  <c r="F27" i="16"/>
  <c r="G27" i="16" s="1"/>
  <c r="F25" i="16"/>
  <c r="G25" i="16" s="1"/>
  <c r="F23" i="16"/>
  <c r="G23" i="16" s="1"/>
  <c r="F21" i="16"/>
  <c r="G21" i="16" s="1"/>
  <c r="F18" i="16"/>
  <c r="G18" i="16" s="1"/>
  <c r="F16" i="16"/>
  <c r="G16" i="16" s="1"/>
  <c r="F14" i="16"/>
  <c r="G14" i="16" s="1"/>
  <c r="F12" i="16"/>
  <c r="G12" i="16" s="1"/>
  <c r="F10" i="16"/>
  <c r="G10" i="16" s="1"/>
  <c r="F8" i="16"/>
  <c r="G8" i="16" s="1"/>
  <c r="F6" i="16"/>
  <c r="G6" i="16" s="1"/>
  <c r="I75" i="1" l="1"/>
  <c r="I20" i="1" s="1"/>
  <c r="G86" i="16"/>
  <c r="G129" i="17"/>
  <c r="G130" i="17" s="1"/>
  <c r="G126" i="17"/>
  <c r="G125" i="17"/>
  <c r="G124" i="17"/>
  <c r="G123" i="17"/>
  <c r="G122" i="17"/>
  <c r="G121" i="17"/>
  <c r="G120" i="17"/>
  <c r="G117" i="17"/>
  <c r="G116" i="17"/>
  <c r="G113" i="17"/>
  <c r="G112" i="17"/>
  <c r="G111" i="17"/>
  <c r="G110" i="17"/>
  <c r="G108" i="17"/>
  <c r="G107" i="17"/>
  <c r="G106" i="17"/>
  <c r="G105" i="17"/>
  <c r="G104" i="17"/>
  <c r="G103" i="17"/>
  <c r="G100" i="17"/>
  <c r="G99" i="17"/>
  <c r="G98" i="17"/>
  <c r="G97" i="17"/>
  <c r="G96" i="17"/>
  <c r="G95" i="17"/>
  <c r="G94" i="17"/>
  <c r="G93" i="17"/>
  <c r="G92" i="17"/>
  <c r="G91" i="17"/>
  <c r="G90" i="17"/>
  <c r="G89" i="17"/>
  <c r="G86" i="17"/>
  <c r="G85" i="17"/>
  <c r="G84" i="17"/>
  <c r="G79" i="17"/>
  <c r="G80" i="17"/>
  <c r="G81" i="17"/>
  <c r="G77" i="17"/>
  <c r="G78" i="17"/>
  <c r="G76" i="17"/>
  <c r="G75" i="17"/>
  <c r="G73" i="17"/>
  <c r="G72" i="17"/>
  <c r="G71" i="17"/>
  <c r="G69" i="17"/>
  <c r="G68" i="17"/>
  <c r="G61" i="17"/>
  <c r="G62" i="17" s="1"/>
  <c r="G58" i="17"/>
  <c r="G57" i="17"/>
  <c r="G56" i="17"/>
  <c r="G51" i="17"/>
  <c r="G52" i="17"/>
  <c r="G53" i="17"/>
  <c r="G50" i="17"/>
  <c r="G49" i="17"/>
  <c r="G48" i="17"/>
  <c r="G47" i="17"/>
  <c r="G46" i="17"/>
  <c r="G45" i="17"/>
  <c r="G44" i="17"/>
  <c r="G43" i="17"/>
  <c r="G40" i="17"/>
  <c r="G39" i="17"/>
  <c r="G38" i="17"/>
  <c r="G35" i="17"/>
  <c r="G34" i="17"/>
  <c r="G33" i="17"/>
  <c r="G32" i="17"/>
  <c r="G31" i="17"/>
  <c r="G30" i="17"/>
  <c r="G26" i="17"/>
  <c r="G25" i="17"/>
  <c r="G24" i="17"/>
  <c r="G21" i="17"/>
  <c r="G22" i="17"/>
  <c r="G23" i="17"/>
  <c r="G20" i="17"/>
  <c r="G19" i="17"/>
  <c r="G18" i="17"/>
  <c r="G17" i="17"/>
  <c r="G16" i="17"/>
  <c r="G13" i="17"/>
  <c r="G14" i="17" s="1"/>
  <c r="G10" i="17"/>
  <c r="G7" i="17"/>
  <c r="G8" i="17" s="1"/>
  <c r="G11" i="17"/>
  <c r="G114" i="17" l="1"/>
  <c r="G87" i="17"/>
  <c r="G59" i="17"/>
  <c r="G41" i="17"/>
  <c r="G36" i="17"/>
  <c r="G44" i="1"/>
  <c r="G127" i="17"/>
  <c r="G118" i="17"/>
  <c r="G101" i="17"/>
  <c r="G82" i="17"/>
  <c r="G54" i="17"/>
  <c r="G28" i="17"/>
  <c r="G131" i="17" l="1"/>
  <c r="G63" i="17"/>
  <c r="F47" i="1"/>
  <c r="G23" i="1" s="1"/>
  <c r="G24" i="1" s="1"/>
  <c r="G34" i="18"/>
  <c r="G33" i="18"/>
  <c r="G32" i="18"/>
  <c r="G31" i="18"/>
  <c r="G28" i="18"/>
  <c r="G27" i="18"/>
  <c r="G26" i="18"/>
  <c r="G24" i="18"/>
  <c r="G23" i="18" s="1"/>
  <c r="G22" i="18"/>
  <c r="G21" i="18"/>
  <c r="G20" i="18"/>
  <c r="G18" i="18"/>
  <c r="G16" i="18"/>
  <c r="G13" i="18"/>
  <c r="G12" i="18" s="1"/>
  <c r="G11" i="18"/>
  <c r="G9" i="18"/>
  <c r="H24" i="15"/>
  <c r="H23" i="15"/>
  <c r="H22" i="15"/>
  <c r="H21" i="15"/>
  <c r="H20" i="15"/>
  <c r="H19" i="15"/>
  <c r="H18" i="15"/>
  <c r="H17" i="15"/>
  <c r="H16" i="15"/>
  <c r="H15" i="15"/>
  <c r="H14" i="15"/>
  <c r="H13" i="15"/>
  <c r="G226" i="13"/>
  <c r="G116" i="13"/>
  <c r="G230" i="13"/>
  <c r="G229" i="13"/>
  <c r="G228" i="13"/>
  <c r="G227" i="13"/>
  <c r="G225" i="13"/>
  <c r="G194" i="13"/>
  <c r="G161" i="13"/>
  <c r="G159" i="13"/>
  <c r="G154" i="13"/>
  <c r="G152" i="13"/>
  <c r="G141" i="13"/>
  <c r="G130" i="13"/>
  <c r="G128" i="13"/>
  <c r="G126" i="13"/>
  <c r="G119" i="13"/>
  <c r="G117" i="13"/>
  <c r="G115" i="13"/>
  <c r="G107" i="13"/>
  <c r="G99" i="13"/>
  <c r="G89" i="13"/>
  <c r="G56" i="13"/>
  <c r="G55" i="13" s="1"/>
  <c r="I60" i="1" s="1"/>
  <c r="G45" i="13"/>
  <c r="G44" i="13" s="1"/>
  <c r="I59" i="1" s="1"/>
  <c r="G42" i="13"/>
  <c r="G34" i="13"/>
  <c r="G26" i="13"/>
  <c r="G25" i="13"/>
  <c r="G17" i="13"/>
  <c r="G14" i="13"/>
  <c r="G12" i="13"/>
  <c r="G11" i="13" s="1"/>
  <c r="I56" i="1" s="1"/>
  <c r="G9" i="13"/>
  <c r="G8" i="13" s="1"/>
  <c r="H94" i="14"/>
  <c r="H93" i="14"/>
  <c r="H92" i="14"/>
  <c r="H91" i="14"/>
  <c r="H90" i="14"/>
  <c r="H89" i="14"/>
  <c r="H86" i="14"/>
  <c r="H85" i="14"/>
  <c r="H84" i="14"/>
  <c r="H83" i="14"/>
  <c r="H82" i="14"/>
  <c r="H81" i="14"/>
  <c r="H80" i="14"/>
  <c r="H79" i="14"/>
  <c r="H78" i="14"/>
  <c r="H77" i="14"/>
  <c r="H74" i="14"/>
  <c r="H73" i="14"/>
  <c r="H71" i="14"/>
  <c r="H70" i="14"/>
  <c r="H69" i="14"/>
  <c r="H68" i="14"/>
  <c r="H67" i="14"/>
  <c r="H66" i="14"/>
  <c r="H64" i="14"/>
  <c r="H62" i="14"/>
  <c r="H61" i="14"/>
  <c r="H60" i="14"/>
  <c r="H58" i="14"/>
  <c r="H57" i="14"/>
  <c r="H56" i="14"/>
  <c r="H55" i="14"/>
  <c r="H54" i="14"/>
  <c r="H53" i="14"/>
  <c r="H52" i="14"/>
  <c r="H49" i="14"/>
  <c r="H47" i="14"/>
  <c r="H44" i="14"/>
  <c r="H43" i="14" s="1"/>
  <c r="H42" i="14"/>
  <c r="H41" i="14"/>
  <c r="H38" i="14"/>
  <c r="H36" i="14"/>
  <c r="H35" i="14"/>
  <c r="H33" i="14"/>
  <c r="H30" i="14"/>
  <c r="H28" i="14"/>
  <c r="H27" i="14" s="1"/>
  <c r="I55" i="1" s="1"/>
  <c r="H25" i="14"/>
  <c r="H24" i="14"/>
  <c r="H22" i="14"/>
  <c r="H20" i="14"/>
  <c r="H19" i="14"/>
  <c r="H18" i="14"/>
  <c r="H16" i="14"/>
  <c r="H15" i="14"/>
  <c r="H13" i="14"/>
  <c r="G88" i="13" l="1"/>
  <c r="F95" i="14"/>
  <c r="H95" i="14" s="1"/>
  <c r="H88" i="14" s="1"/>
  <c r="I68" i="1" s="1"/>
  <c r="H40" i="14"/>
  <c r="G160" i="13"/>
  <c r="I71" i="1" s="1"/>
  <c r="G25" i="18"/>
  <c r="I73" i="1" s="1"/>
  <c r="G15" i="18"/>
  <c r="I64" i="1" s="1"/>
  <c r="I61" i="1"/>
  <c r="G8" i="18"/>
  <c r="G133" i="17"/>
  <c r="I72" i="1" s="1"/>
  <c r="F25" i="15"/>
  <c r="H25" i="15" s="1"/>
  <c r="H12" i="15" s="1"/>
  <c r="F87" i="14"/>
  <c r="H87" i="14" s="1"/>
  <c r="H76" i="14" s="1"/>
  <c r="I66" i="1" s="1"/>
  <c r="F75" i="14"/>
  <c r="H75" i="14" s="1"/>
  <c r="H51" i="14" s="1"/>
  <c r="H46" i="14"/>
  <c r="I63" i="1" s="1"/>
  <c r="I62" i="1"/>
  <c r="I74" i="1"/>
  <c r="H32" i="14"/>
  <c r="I58" i="1" s="1"/>
  <c r="H12" i="14"/>
  <c r="I53" i="1" s="1"/>
  <c r="I65" i="1"/>
  <c r="G129" i="13"/>
  <c r="I70" i="1" s="1"/>
  <c r="G118" i="13"/>
  <c r="I69" i="1" s="1"/>
  <c r="G16" i="13"/>
  <c r="I57" i="1" s="1"/>
  <c r="G232" i="13"/>
  <c r="I54" i="1"/>
  <c r="H44" i="1"/>
  <c r="I44" i="1" s="1"/>
  <c r="I18" i="1" l="1"/>
  <c r="G36" i="18"/>
  <c r="G46" i="1" s="1"/>
  <c r="H46" i="1" s="1"/>
  <c r="I46" i="1" s="1"/>
  <c r="G45" i="1"/>
  <c r="I67" i="1"/>
  <c r="I17" i="1" s="1"/>
  <c r="H10" i="15"/>
  <c r="G43" i="1" s="1"/>
  <c r="I16" i="1"/>
  <c r="H10" i="14"/>
  <c r="G42" i="1" s="1"/>
  <c r="G41" i="1"/>
  <c r="J28" i="1"/>
  <c r="J26" i="1"/>
  <c r="G38" i="1"/>
  <c r="F38" i="1"/>
  <c r="J23" i="1"/>
  <c r="J24" i="1"/>
  <c r="J25" i="1"/>
  <c r="J27" i="1"/>
  <c r="E24" i="1"/>
  <c r="E26" i="1"/>
  <c r="E12" i="19" l="1"/>
  <c r="G12" i="19" s="1"/>
  <c r="E13" i="19"/>
  <c r="G13" i="19" s="1"/>
  <c r="F39" i="1"/>
  <c r="G11" i="19" l="1"/>
  <c r="G15" i="19" s="1"/>
  <c r="G40" i="1" s="1"/>
  <c r="G47" i="1" s="1"/>
  <c r="H43" i="1"/>
  <c r="I43" i="1" s="1"/>
  <c r="H41" i="1"/>
  <c r="I41" i="1" s="1"/>
  <c r="H42" i="1"/>
  <c r="G39" i="1"/>
  <c r="H45" i="1"/>
  <c r="I45" i="1" s="1"/>
  <c r="I76" i="1" l="1"/>
  <c r="I19" i="1" s="1"/>
  <c r="H40" i="1"/>
  <c r="I40" i="1" s="1"/>
  <c r="G25" i="1"/>
  <c r="G26" i="1" s="1"/>
  <c r="G29" i="1" s="1"/>
  <c r="G28" i="1"/>
  <c r="I42" i="1"/>
  <c r="A23" i="1"/>
  <c r="H39" i="1"/>
  <c r="I77" i="1" l="1"/>
  <c r="J54" i="1" s="1"/>
  <c r="I47" i="1"/>
  <c r="H47" i="1"/>
  <c r="A25" i="1"/>
  <c r="A26" i="1" s="1"/>
  <c r="I21" i="1"/>
  <c r="A27" i="1"/>
  <c r="A29" i="1" s="1"/>
  <c r="A24" i="1"/>
  <c r="I39" i="1"/>
  <c r="J55" i="1" l="1"/>
  <c r="J75" i="1"/>
  <c r="J66" i="1"/>
  <c r="J74" i="1"/>
  <c r="J71" i="1"/>
  <c r="J76" i="1"/>
  <c r="J60" i="1"/>
  <c r="J53" i="1"/>
  <c r="J58" i="1"/>
  <c r="J64" i="1"/>
  <c r="J69" i="1"/>
  <c r="J67" i="1"/>
  <c r="J62" i="1"/>
  <c r="J63" i="1"/>
  <c r="J72" i="1"/>
  <c r="J73" i="1"/>
  <c r="J56" i="1"/>
  <c r="J68" i="1"/>
  <c r="J61" i="1"/>
  <c r="J65" i="1"/>
  <c r="J57" i="1"/>
  <c r="J59" i="1"/>
  <c r="J70" i="1"/>
  <c r="J44" i="1"/>
  <c r="J46" i="1"/>
  <c r="J45" i="1"/>
  <c r="J41" i="1"/>
  <c r="J40" i="1"/>
  <c r="J43" i="1"/>
  <c r="J39" i="1"/>
  <c r="J42" i="1"/>
  <c r="J77" i="1" l="1"/>
  <c r="J47" i="1"/>
</calcChain>
</file>

<file path=xl/sharedStrings.xml><?xml version="1.0" encoding="utf-8"?>
<sst xmlns="http://schemas.openxmlformats.org/spreadsheetml/2006/main" count="1583" uniqueCount="812">
  <si>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</si>
  <si>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</si>
  <si>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</si>
  <si>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</si>
  <si>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</si>
  <si>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</si>
  <si>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</si>
  <si>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</si>
  <si>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</si>
  <si>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</si>
  <si>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</si>
  <si>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</si>
  <si>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</si>
  <si>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</si>
  <si>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</si>
  <si>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</si>
  <si>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</si>
  <si>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</si>
  <si>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</si>
  <si>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</si>
  <si>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</si>
  <si>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</si>
  <si>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Objednatel:</t>
  </si>
  <si>
    <t>Stavba:</t>
  </si>
  <si>
    <t>Cena celkem bez DPH</t>
  </si>
  <si>
    <t>HSV</t>
  </si>
  <si>
    <t>PSV</t>
  </si>
  <si>
    <t>MON</t>
  </si>
  <si>
    <t>Vedlejší náklady</t>
  </si>
  <si>
    <t>Ostatní náklady</t>
  </si>
  <si>
    <t>Celkem</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</si>
  <si>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</si>
  <si>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</si>
  <si>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</si>
  <si>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</si>
  <si>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</si>
  <si>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</si>
  <si>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</si>
  <si>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</si>
  <si>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</si>
  <si>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Stavba</t>
  </si>
  <si>
    <t>00</t>
  </si>
  <si>
    <t>Vedlejší a ostatní náklady</t>
  </si>
  <si>
    <t>01</t>
  </si>
  <si>
    <t>Stavební část</t>
  </si>
  <si>
    <t>02</t>
  </si>
  <si>
    <t>03</t>
  </si>
  <si>
    <t>04</t>
  </si>
  <si>
    <t>Celkem za stavbu</t>
  </si>
  <si>
    <t>CZK</t>
  </si>
  <si>
    <t>Rekapitulace dílů</t>
  </si>
  <si>
    <t>Typ dílu</t>
  </si>
  <si>
    <t>1</t>
  </si>
  <si>
    <t>Zemní práce</t>
  </si>
  <si>
    <t>3</t>
  </si>
  <si>
    <t>Svislé a kompletní konstrukce</t>
  </si>
  <si>
    <t>4</t>
  </si>
  <si>
    <t>5</t>
  </si>
  <si>
    <t>6</t>
  </si>
  <si>
    <t>61</t>
  </si>
  <si>
    <t>Úpravy povrchů vnitřní</t>
  </si>
  <si>
    <t>63</t>
  </si>
  <si>
    <t>Podlahy a podlahové konstrukce</t>
  </si>
  <si>
    <t>94</t>
  </si>
  <si>
    <t>Lešení a stavební výtahy</t>
  </si>
  <si>
    <t>95</t>
  </si>
  <si>
    <t>Dokončovací konstrukce na pozemních stavbách</t>
  </si>
  <si>
    <t>96</t>
  </si>
  <si>
    <t>Bourání konstrukcí</t>
  </si>
  <si>
    <t>99</t>
  </si>
  <si>
    <t>Staveništní přesun hmot</t>
  </si>
  <si>
    <t>711</t>
  </si>
  <si>
    <t>Izolace proti vodě</t>
  </si>
  <si>
    <t>713</t>
  </si>
  <si>
    <t>721</t>
  </si>
  <si>
    <t>Vnitřní kanalizace</t>
  </si>
  <si>
    <t>722</t>
  </si>
  <si>
    <t>Vnitřní vodovod</t>
  </si>
  <si>
    <t>723</t>
  </si>
  <si>
    <t>Vnitřní plynovod</t>
  </si>
  <si>
    <t>725</t>
  </si>
  <si>
    <t>Zařizovací předměty</t>
  </si>
  <si>
    <t>Vzduchotechnika</t>
  </si>
  <si>
    <t>777</t>
  </si>
  <si>
    <t>Podlahy ze syntetických hmot</t>
  </si>
  <si>
    <t>781</t>
  </si>
  <si>
    <t>Obklady keramické</t>
  </si>
  <si>
    <t>784</t>
  </si>
  <si>
    <t>Malby</t>
  </si>
  <si>
    <t>M21</t>
  </si>
  <si>
    <t>Elektromontáže</t>
  </si>
  <si>
    <t>D96</t>
  </si>
  <si>
    <t>Přesuny suti a vybouraných hmot</t>
  </si>
  <si>
    <t>VN</t>
  </si>
  <si>
    <t>ON</t>
  </si>
  <si>
    <t>25070</t>
  </si>
  <si>
    <t>Modernizace stravovacího provozu při SŠEE Sokolnice</t>
  </si>
  <si>
    <t>Střední škola elektrotechnická a energetická Sokolnice</t>
  </si>
  <si>
    <t>Učiliště 496</t>
  </si>
  <si>
    <t>66452</t>
  </si>
  <si>
    <t>Sokolnice</t>
  </si>
  <si>
    <t>00380407</t>
  </si>
  <si>
    <t>CZ00380407</t>
  </si>
  <si>
    <t>Položkový rozpočet stavby</t>
  </si>
  <si>
    <t>25070 Modernizace stravovacího provozu při SŠEE Sokolnice</t>
  </si>
  <si>
    <t>01 Stavební část</t>
  </si>
  <si>
    <t>C:</t>
  </si>
  <si>
    <t>P.č.</t>
  </si>
  <si>
    <t>Číslo položky</t>
  </si>
  <si>
    <t>Název položky</t>
  </si>
  <si>
    <t>MJ</t>
  </si>
  <si>
    <t>množství</t>
  </si>
  <si>
    <t>cena / MJ</t>
  </si>
  <si>
    <t>Díl:</t>
  </si>
  <si>
    <t>342255026RT1</t>
  </si>
  <si>
    <t>m2</t>
  </si>
  <si>
    <t>m.č. 1.01:3,6*1,2</t>
  </si>
  <si>
    <t>Upravy povrchů vnitřní</t>
  </si>
  <si>
    <t>602016195R00</t>
  </si>
  <si>
    <t>Penetrace hloubková stěn</t>
  </si>
  <si>
    <t>m.č. 1.08:2*(3,15+4,8)*2,95</t>
  </si>
  <si>
    <t>612471411RT2</t>
  </si>
  <si>
    <t>Úprava vnitřních stěn aktivovaným štukem, s použitím suché maltové směsi</t>
  </si>
  <si>
    <t>631312711RT3</t>
  </si>
  <si>
    <t>Mazanina betonová tl. 5 - 8 cm C 25/30, vyztužená ocelovými vlákny 25 kg / m3</t>
  </si>
  <si>
    <t>m3</t>
  </si>
  <si>
    <t>m.č. 1.01:0,071*49,64</t>
  </si>
  <si>
    <t>m.č. 1.02:0,074*6,09</t>
  </si>
  <si>
    <t>m.č. 1.03:0,074*9,19</t>
  </si>
  <si>
    <t>m.č. 1.04:0,074*8,91</t>
  </si>
  <si>
    <t>m.č. 1.05:0,074*6,93</t>
  </si>
  <si>
    <t>m.č. 1.06:0,074*12,6</t>
  </si>
  <si>
    <t>m.č. 1.12:0,074*12,97</t>
  </si>
  <si>
    <t>631319171R00</t>
  </si>
  <si>
    <t>Příplatek za stržení povrchu mazaniny tl. 8 cm</t>
  </si>
  <si>
    <t>631316211R00</t>
  </si>
  <si>
    <t>Povrchový vsyp na betonové podlahy</t>
  </si>
  <si>
    <t>m.č. 1.01:49,64</t>
  </si>
  <si>
    <t>m.č. 1.02:6,09</t>
  </si>
  <si>
    <t>m.č. 1.03:9,19</t>
  </si>
  <si>
    <t>m.č. 1.04:8,91</t>
  </si>
  <si>
    <t>m.č. 1.05:6,93</t>
  </si>
  <si>
    <t>m.č. 1.06:12,6</t>
  </si>
  <si>
    <t>m.č. 1.12:12,97</t>
  </si>
  <si>
    <t>631316231R01</t>
  </si>
  <si>
    <t>Hlazení betonových mazanin, strojně</t>
  </si>
  <si>
    <t>631317210R00</t>
  </si>
  <si>
    <t>Řezání dilatační spáry hl. 0-100 mm, železobeton</t>
  </si>
  <si>
    <t>m</t>
  </si>
  <si>
    <t>4,55*2+1,2+2,5+2,0+1,0+1,5+4,2</t>
  </si>
  <si>
    <t>941955001R00</t>
  </si>
  <si>
    <t>Lešení lehké pomocné, výška podlahy do 1,2 m</t>
  </si>
  <si>
    <t>m.č. 1.08:14,83</t>
  </si>
  <si>
    <t>m.č. 1.24:4,0</t>
  </si>
  <si>
    <t>Dokončovací kce na pozem.stav.</t>
  </si>
  <si>
    <t>952901111R00</t>
  </si>
  <si>
    <t>Vyčištění budov o výšce podlaží do 4 m</t>
  </si>
  <si>
    <t>m.č. 1.07:10,47</t>
  </si>
  <si>
    <t>m.č. 1.09:7,1</t>
  </si>
  <si>
    <t>m.č. 1.10:2,14</t>
  </si>
  <si>
    <t>m.č. 1.11:21,07</t>
  </si>
  <si>
    <t>m.č. 1.13:6,67</t>
  </si>
  <si>
    <t>m.č. 1.14:6,74</t>
  </si>
  <si>
    <t>m.č. 1.15:5,84</t>
  </si>
  <si>
    <t>m.č. 1.16:2,17</t>
  </si>
  <si>
    <t>m.č. 1.17:13,79</t>
  </si>
  <si>
    <t>m.č. 1.19:2,69</t>
  </si>
  <si>
    <t>m.č. 1.20:3,25</t>
  </si>
  <si>
    <t>m.č. 1.21:5,3</t>
  </si>
  <si>
    <t>m.č. 1.22:15,93</t>
  </si>
  <si>
    <t>m.č. 1.23:1,56</t>
  </si>
  <si>
    <t>m.č. 1.25:1,46</t>
  </si>
  <si>
    <t>m.č. 1.26:5,8</t>
  </si>
  <si>
    <t>m.č. 1.27:1,61</t>
  </si>
  <si>
    <t>m.č. 1.28:8,2</t>
  </si>
  <si>
    <t>m.č. 1.29:7,5</t>
  </si>
  <si>
    <t>m.č. 1.30:6,54</t>
  </si>
  <si>
    <t>m.č. 1.31:4,7</t>
  </si>
  <si>
    <t>m.č. 1.32:4,5</t>
  </si>
  <si>
    <t>978059531R00</t>
  </si>
  <si>
    <t>Odsekání vnitřních obkladů stěn nad 2 m2</t>
  </si>
  <si>
    <t>m.č. 1.01:(13,22+0,7+2,0+2,855+2,23+9,28-2,5-1,5-1,0+4,55)*2,2</t>
  </si>
  <si>
    <t>-(1,7+2,825+1,1)*1,0</t>
  </si>
  <si>
    <t>m.č. 1.02:(2*(3,54+1,65)-2,5-1,0)*2,2</t>
  </si>
  <si>
    <t>m.č. 1.03:(2*(5,59+1,65)-1,5-2,0-1,5)*2,2</t>
  </si>
  <si>
    <t>m.č. 1.04:(2,7+2*3,3)*2,2</t>
  </si>
  <si>
    <t>-0,9*2,0</t>
  </si>
  <si>
    <t>m.č. 1.05:(2*(2,1+3,3)-1,4)*2,2</t>
  </si>
  <si>
    <t>m.č. 1.06:(2*(3,75+3,3)-1,5)*2,2</t>
  </si>
  <si>
    <t>m.č. 1.12:(2*(8,85+1,3)-2,0-1,0-1,5-1,4-2,7)*2,2</t>
  </si>
  <si>
    <t>965081713R00</t>
  </si>
  <si>
    <t>Bourání dlažeb keramických tl.10 mm, nad 1 m2</t>
  </si>
  <si>
    <t>965042141R00</t>
  </si>
  <si>
    <t>Bourání mazanin betonových tl. 10 cm, nad 4 m2</t>
  </si>
  <si>
    <t>m.č. 1.01:0,07*49,64</t>
  </si>
  <si>
    <t>m.č. 1.02:0,07*6,09</t>
  </si>
  <si>
    <t>m.č. 1.03:0,07*9,19</t>
  </si>
  <si>
    <t>m.č. 1.04:0,07*8,91</t>
  </si>
  <si>
    <t>m.č. 1.05:0,07*6,93</t>
  </si>
  <si>
    <t>m.č. 1.06:0,07*12,6</t>
  </si>
  <si>
    <t>m.č. 1.12:0,07*12,97</t>
  </si>
  <si>
    <t>965049111RT1</t>
  </si>
  <si>
    <t>Příplatek, bourání mazanin se svař. sítí tl. 10 cm, jednostranná výztuž svařovanou sítí</t>
  </si>
  <si>
    <t>999281145R00</t>
  </si>
  <si>
    <t>Přesun hmot pro opravy a údržbu do v. 6 m, nošením</t>
  </si>
  <si>
    <t>t</t>
  </si>
  <si>
    <t>777571010R09</t>
  </si>
  <si>
    <t>777572010R09</t>
  </si>
  <si>
    <t>998777101R00</t>
  </si>
  <si>
    <t>Přesun hmot pro podlahy syntetické, výšky do 6 m</t>
  </si>
  <si>
    <t>781101210R00</t>
  </si>
  <si>
    <t>Penetrace podkladu pod obklady</t>
  </si>
  <si>
    <t>2*(3,6+0,125)*1,2+3,6*0,125</t>
  </si>
  <si>
    <t>781475114R00</t>
  </si>
  <si>
    <t>Montáž obkladů stěn obkládačkami keramickými, do tmele, do 200 x 200 mm</t>
  </si>
  <si>
    <t>597813650R</t>
  </si>
  <si>
    <t>Obkládačka keramická 200 x 150 mm, bílá</t>
  </si>
  <si>
    <t>1,1*198,194</t>
  </si>
  <si>
    <t>781497132R00</t>
  </si>
  <si>
    <t xml:space="preserve">Lišta nerezová rohová k obkladům </t>
  </si>
  <si>
    <t>m.č. 1.01:1,0*12</t>
  </si>
  <si>
    <t>m.č. 1.02:1,0*3</t>
  </si>
  <si>
    <t>m.č. 1.03:1,0*6</t>
  </si>
  <si>
    <t>m.č. 1.12:1,0*8</t>
  </si>
  <si>
    <t>998781101R00</t>
  </si>
  <si>
    <t>Přesun hmot pro obklady keramické, výšky do 6 m</t>
  </si>
  <si>
    <t>784011221RT2</t>
  </si>
  <si>
    <t>Zakrytí předmětů, včetně odstranění, včetně dodávky fólie tl. 0,04 mm</t>
  </si>
  <si>
    <t>m.č. 1.33:12,08</t>
  </si>
  <si>
    <t>784191201R00</t>
  </si>
  <si>
    <t>m.č. 1.01:49,64+2*(13,22+4,55)*(2,95-2,2)</t>
  </si>
  <si>
    <t>m.č. 1.02:6,09+2*(3,54+1,65)*(2,95-2,2)</t>
  </si>
  <si>
    <t>m.č. 1.03:9,19+2*(5,59+1,65)*(2,95-2,2)</t>
  </si>
  <si>
    <t>m.č. 1.04:8,91+(2,7+2*3,3)*(2,95-2,2)</t>
  </si>
  <si>
    <t>m.č. 1.05:6,93+(2*(2,1+3,3)-1,4)*(2,95-2,2)</t>
  </si>
  <si>
    <t>m.č. 1.06:12,6+(2*(3,75+3,3)-1,5)*(2,95-2,2)</t>
  </si>
  <si>
    <t>m.č. 1.07:10,47+2*(1,5+2,85)*2,95</t>
  </si>
  <si>
    <t>m.č. 1.08:14,83+2*(3,15+4,8)*2,95</t>
  </si>
  <si>
    <t>m.č. 1.09:7,1+2*(2,0+3,4)*2,95</t>
  </si>
  <si>
    <t>m.č. 1.10:2,14+2*(1,85+1,1)*(2,95-1,8)</t>
  </si>
  <si>
    <t>m.č. 1.11:21,07+(2*9,25+1,5)*2,95</t>
  </si>
  <si>
    <t>m.č. 1.12:12,97+2*(8,85+1,3)*(2,95-2,2)</t>
  </si>
  <si>
    <t>m.č. 1.13:6,67+2*(1,2+4,8)*2,95</t>
  </si>
  <si>
    <t>m.č. 1.14:6,74+2*(3,12+2,65)*2,95</t>
  </si>
  <si>
    <t>m.č. 1.15:5,84+2*((3,2+2,105)/2+2,1)*2,95</t>
  </si>
  <si>
    <t>m.č. 1.16:2,17+2*(1,0+2,1)*(2,95-1,8)</t>
  </si>
  <si>
    <t>m.č. 1.17:13,79+(3,25+3,6)*2,95</t>
  </si>
  <si>
    <t>m.č. 1.19:2,69+2*(1,2+2,5)*(2,95-2,2)</t>
  </si>
  <si>
    <t>m.č. 1.20:3,25+2*(1,2+2,5)*(2,95-2,2)</t>
  </si>
  <si>
    <t>m.č. 1.21:5,3+2*(2,0+2,5)*(2,95-2,2)</t>
  </si>
  <si>
    <t>m.č. 1.22:15,93+2*(5,0+2,1+2,6)*(2,95-2,2)</t>
  </si>
  <si>
    <t>m.č. 1.23:1,56+2*(1,65+1,0)*(2,95-2,2)</t>
  </si>
  <si>
    <t>m.č. 1.25:1,46+2*(1,65+1,0)*(2,95-2,2)</t>
  </si>
  <si>
    <t>m.č. 1.26:5,8+2*(1,55+3,65)*(2,95-2,2)</t>
  </si>
  <si>
    <t>m.č. 1.27:1,61+2*(1,55+0,9)*(2,95-2,2)</t>
  </si>
  <si>
    <t>m.č. 1.28:8,2+2*(1,65+2,1+2,6)*(2,95-2,2)</t>
  </si>
  <si>
    <t>m.č. 1.29:7,5+2*(1,55+3,65)*(2,95-2,2)</t>
  </si>
  <si>
    <t>m.č. 1.30:6,54+2*(3,1+1,55)*2,4</t>
  </si>
  <si>
    <t>m.č. 1.31:4,7+2*(1,85+1,5*2+0,95)*(2,95-1,8)</t>
  </si>
  <si>
    <t>m.č. 1.32:4,5+2*(1,8+1,5*2+0,95)*(2,95-1,8)</t>
  </si>
  <si>
    <t>784195212R00</t>
  </si>
  <si>
    <t>Přesuny sutí a vybouraných hmot</t>
  </si>
  <si>
    <t>979 08-2111.R00</t>
  </si>
  <si>
    <t>Vnitrostaveništní doprava suti do 10 m</t>
  </si>
  <si>
    <t>979 08-1111.R00</t>
  </si>
  <si>
    <t>Odvoz suti a vybour. hmot na skládku do 1 km</t>
  </si>
  <si>
    <t>979 08-1121.R00</t>
  </si>
  <si>
    <t>Příplatek k odvozu za dalších 14 km</t>
  </si>
  <si>
    <t>979 99-9999.R00</t>
  </si>
  <si>
    <t>Poplatek za ukládku suť do 10 % příměsí</t>
  </si>
  <si>
    <t/>
  </si>
  <si>
    <t>SOUPIS PRACÍ</t>
  </si>
  <si>
    <t>Objekt:</t>
  </si>
  <si>
    <t>PČ</t>
  </si>
  <si>
    <t>Typ</t>
  </si>
  <si>
    <t>Kód</t>
  </si>
  <si>
    <t>Popis</t>
  </si>
  <si>
    <t>Množství</t>
  </si>
  <si>
    <t>J.cena [CZK]</t>
  </si>
  <si>
    <t>Cena celkem [CZK]</t>
  </si>
  <si>
    <t>Náklady soupisu celkem</t>
  </si>
  <si>
    <t>D</t>
  </si>
  <si>
    <t>Práce a dodávky HSV</t>
  </si>
  <si>
    <t>K</t>
  </si>
  <si>
    <t>139751101</t>
  </si>
  <si>
    <t>Vykopávka v uzavřených prostorech ručně v hornině třídy těžitelnosti I skupiny 1 až 3</t>
  </si>
  <si>
    <t>VV</t>
  </si>
  <si>
    <t>(3+3+4)*0,60*0,60</t>
  </si>
  <si>
    <t>116</t>
  </si>
  <si>
    <t>162351103</t>
  </si>
  <si>
    <t>Vodorovné přemístění výkopku nebo sypaniny po suchu na obvyklém dopravním prostředku, bez naložení výkopku, avšak se složením bez rozhrnutí z horniny třídy těžitelnosti I skupiny 1 až 3 na vzdálenost přes 50 do 500 m</t>
  </si>
  <si>
    <t>117</t>
  </si>
  <si>
    <t>171201221</t>
  </si>
  <si>
    <t>Poplatek za uložení stavebního odpadu na skládce (skládkovné) zeminy a kamení zatříděného do Katalogu odpadů pod kódem 17 05 04</t>
  </si>
  <si>
    <t>3,6*2 'Přepočtené koeficientem množství</t>
  </si>
  <si>
    <t>118</t>
  </si>
  <si>
    <t>171251201</t>
  </si>
  <si>
    <t>Uložení sypaniny na skládky nebo meziskládky bez hutnění s upravením uložené sypaniny do předepsaného tvaru</t>
  </si>
  <si>
    <t>119</t>
  </si>
  <si>
    <t>174111102</t>
  </si>
  <si>
    <t>Zásyp sypaninou z jakékoliv horniny ručně s uložením výkopku ve vrstvách se zhutněním v uzavřených prostorách s urovnáním povrchu zásypu</t>
  </si>
  <si>
    <t>120</t>
  </si>
  <si>
    <t>175111101</t>
  </si>
  <si>
    <t>Obsypání potrubí ručně sypaninou z vhodných hornin třídy těžitelnosti I a II, skupiny 1 až 4 nebo materiálem připraveným podél výkopu ve vzdálenosti do 3 m od jeho kraje pro jakoukoliv hloubku výkopu a míru zhutnění bez prohození sypaniny</t>
  </si>
  <si>
    <t>(3+3+4)*0,60*0,30</t>
  </si>
  <si>
    <t>121</t>
  </si>
  <si>
    <t>M</t>
  </si>
  <si>
    <t>58337344</t>
  </si>
  <si>
    <t>štěrkopísek frakce 0/32</t>
  </si>
  <si>
    <t>1,8*2 'Přepočtené koeficientem množství</t>
  </si>
  <si>
    <t>122</t>
  </si>
  <si>
    <t>175111209</t>
  </si>
  <si>
    <t>Obsypání objektů nad přilehlým původním terénem ručně sypaninou z vhodných hornin třídy těžitelnosti I a II, skupiny 1 až 4 nebo materiálem uloženým ve vzdálenosti do 3 m od vnějšího kraje objektu pro jakoukoliv míru zhutnění Příplatek k ceně za prohození sypaniny</t>
  </si>
  <si>
    <t>123</t>
  </si>
  <si>
    <t>451573111</t>
  </si>
  <si>
    <t>Lože pod potrubí, stoky a drobné objekty v otevřeném výkopu z písku a štěrkopísku do 63 mm</t>
  </si>
  <si>
    <t>(3+3+4)*0,60*0,10</t>
  </si>
  <si>
    <t>Úpravy povrchů, podlahy a osazování výplní</t>
  </si>
  <si>
    <t>612135101</t>
  </si>
  <si>
    <t>Hrubá výplň rýh maltou  jakékoli šířky rýhy ve stěnách</t>
  </si>
  <si>
    <t>20,00*0,15+10,00*0,15</t>
  </si>
  <si>
    <t>124</t>
  </si>
  <si>
    <t>631311123</t>
  </si>
  <si>
    <t>Mazanina z betonu prostého bez zvýšených nároků na prostředí tl. přes 80 do 120 mm tř. C 12/15</t>
  </si>
  <si>
    <t>(3+3+4)*0,60*0,25</t>
  </si>
  <si>
    <t>9</t>
  </si>
  <si>
    <t>Ostatní konstrukce a práce, bourání</t>
  </si>
  <si>
    <t>2</t>
  </si>
  <si>
    <t>974031144</t>
  </si>
  <si>
    <t>Vysekání rýh ve zdivu cihelném na maltu vápennou nebo vápenocementovou  do hl. 70 mm a šířky do 150 mm</t>
  </si>
  <si>
    <t>974031164</t>
  </si>
  <si>
    <t>Vysekání rýh ve zdivu cihelném na maltu vápennou nebo vápenocementovou  do hl. 150 mm a šířky do 150 mm</t>
  </si>
  <si>
    <t>103</t>
  </si>
  <si>
    <t>977151113</t>
  </si>
  <si>
    <t>Jádrové vrty diamantovými korunkami do stavebních materiálů (železobetonu, betonu, cihel, obkladů, dlažeb, kamene) průměru přes 40 do 50 mm</t>
  </si>
  <si>
    <t>4*0,30</t>
  </si>
  <si>
    <t>105</t>
  </si>
  <si>
    <t>977151121</t>
  </si>
  <si>
    <t>Jádrové vrty diamantovými korunkami do stavebních materiálů (železobetonu, betonu, cihel, obkladů, dlažeb, kamene) průměru přes 110 do 120 mm</t>
  </si>
  <si>
    <t>0,30*4</t>
  </si>
  <si>
    <t>997013501</t>
  </si>
  <si>
    <t>Odvoz suti a vybouraných hmot na skládku nebo meziskládku  se složením, na vzdálenost do 1 km</t>
  </si>
  <si>
    <t>997013509</t>
  </si>
  <si>
    <t>Odvoz suti a vybouraných hmot na skládku nebo meziskládku  se složením, na vzdálenost Příplatek k ceně za každý další i započatý 1 km přes 1 km</t>
  </si>
  <si>
    <t>998276101</t>
  </si>
  <si>
    <t>Přesun hmot pro trubní vedení hloubené z trub z plastických hmot nebo sklolaminátových pro vodovody nebo kanalizace v otevřeném výkopu dopravní vzdálenost do 15 m</t>
  </si>
  <si>
    <t>Práce a dodávky PSV</t>
  </si>
  <si>
    <t>125</t>
  </si>
  <si>
    <t>711191201</t>
  </si>
  <si>
    <t>Provedení izolace proti zemní vlhkosti hydroizolační stěrkou na ploše vodorovné V dvouvrstvá na betonu</t>
  </si>
  <si>
    <t>(3+3+4)*0,60</t>
  </si>
  <si>
    <t>126</t>
  </si>
  <si>
    <t>MUR.15400M</t>
  </si>
  <si>
    <t>balení</t>
  </si>
  <si>
    <t>6*0,5 'Přepočtené koeficientem množství</t>
  </si>
  <si>
    <t>7</t>
  </si>
  <si>
    <t>107</t>
  </si>
  <si>
    <t>VOLNÝ VTOK DN40 s kuličkou PRO PŘIPOJENÍ ZVLHČOVAČE, KOTLE</t>
  </si>
  <si>
    <t>kus</t>
  </si>
  <si>
    <t>113</t>
  </si>
  <si>
    <t>48481002</t>
  </si>
  <si>
    <t>přečerpávač kondenzátu</t>
  </si>
  <si>
    <t>8</t>
  </si>
  <si>
    <t>108</t>
  </si>
  <si>
    <t>KONDENZAČNÍ SIFON PRO KLIMATIZACI D+M</t>
  </si>
  <si>
    <t>122.1</t>
  </si>
  <si>
    <t>požární manžety DN100 D+M</t>
  </si>
  <si>
    <t>132</t>
  </si>
  <si>
    <t>Kotvení potrubí pod stropem objímky+závit.tyč vč.kotvy</t>
  </si>
  <si>
    <t>131</t>
  </si>
  <si>
    <t>721140905</t>
  </si>
  <si>
    <t>Opravy odpadního potrubí litinového vsazení odbočky do potrubí DN 100</t>
  </si>
  <si>
    <t>114</t>
  </si>
  <si>
    <t>721141102</t>
  </si>
  <si>
    <t>Potrubí z litinových trub bezhrdlových odpadní DN 75</t>
  </si>
  <si>
    <t>3+3+3+4+2</t>
  </si>
  <si>
    <t>128</t>
  </si>
  <si>
    <t>721171905</t>
  </si>
  <si>
    <t>Opravy odpadního potrubí plastového vsazení odbočky do potrubí DN 110</t>
  </si>
  <si>
    <t>127</t>
  </si>
  <si>
    <t>721171906</t>
  </si>
  <si>
    <t>Opravy odpadního potrubí plastového vsazení odbočky do potrubí DN 125</t>
  </si>
  <si>
    <t>10</t>
  </si>
  <si>
    <t>721174005</t>
  </si>
  <si>
    <t>Potrubí z trub polypropylenových svodné (ležaté) DN 110</t>
  </si>
  <si>
    <t>8+4+3</t>
  </si>
  <si>
    <t>17</t>
  </si>
  <si>
    <t>721174041</t>
  </si>
  <si>
    <t>Potrubí z trub polypropylenových připojovací DN 32</t>
  </si>
  <si>
    <t>5+7</t>
  </si>
  <si>
    <t>18</t>
  </si>
  <si>
    <t>721174042</t>
  </si>
  <si>
    <t>Potrubí z trub polypropylenových připojovací DN 40</t>
  </si>
  <si>
    <t>19</t>
  </si>
  <si>
    <t>721174043</t>
  </si>
  <si>
    <t>Potrubí z trub polypropylenových připojovací DN 50</t>
  </si>
  <si>
    <t>25</t>
  </si>
  <si>
    <t>721194103</t>
  </si>
  <si>
    <t>Vyměření přípojek na potrubí vyvedení a upevnění odpadních výpustek DN 32</t>
  </si>
  <si>
    <t>26</t>
  </si>
  <si>
    <t>721194104</t>
  </si>
  <si>
    <t>Vyměření přípojek na potrubí vyvedení a upevnění odpadních výpustek DN 40</t>
  </si>
  <si>
    <t>27</t>
  </si>
  <si>
    <t>721194105</t>
  </si>
  <si>
    <t>Vyměření přípojek na potrubí vyvedení a upevnění odpadních výpustek DN 50</t>
  </si>
  <si>
    <t>33</t>
  </si>
  <si>
    <t>721290111</t>
  </si>
  <si>
    <t>Zkouška těsnosti kanalizace  v objektech vodou do DN 125</t>
  </si>
  <si>
    <t>15+2+3+15+12+1</t>
  </si>
  <si>
    <t>129</t>
  </si>
  <si>
    <t>721910912</t>
  </si>
  <si>
    <t>Pročištění svislých odpadů v jednom podlaží do DN 200</t>
  </si>
  <si>
    <t>130</t>
  </si>
  <si>
    <t>721910922</t>
  </si>
  <si>
    <t>Pročištění ležatých svodů do DN 300</t>
  </si>
  <si>
    <t>34</t>
  </si>
  <si>
    <t>998721201</t>
  </si>
  <si>
    <t>Přesun hmot pro vnitřní kanalizaci stanovený procentní sazbou (%) z ceny vodorovná dopravní vzdálenost do 50 m základní v objektech výšky do 6 m</t>
  </si>
  <si>
    <t>44</t>
  </si>
  <si>
    <t>214</t>
  </si>
  <si>
    <t>Krácený rozbor dle vyhlášky 252/2004 Sb. (určený ke kolaudaci)</t>
  </si>
  <si>
    <t>133</t>
  </si>
  <si>
    <t>221</t>
  </si>
  <si>
    <t xml:space="preserve">rohový ventil 3/8 " </t>
  </si>
  <si>
    <t>134</t>
  </si>
  <si>
    <t>223</t>
  </si>
  <si>
    <t xml:space="preserve">Rohový ventil 3/4" </t>
  </si>
  <si>
    <t>50</t>
  </si>
  <si>
    <t>722175002</t>
  </si>
  <si>
    <t>Potrubí z plastových trubek z polypropylenu PP-RCT svařovaných polyfúzně D 20 x 2,8</t>
  </si>
  <si>
    <t>51</t>
  </si>
  <si>
    <t>722175003</t>
  </si>
  <si>
    <t>Potrubí z plastových trubek z polypropylenu PP-RCT svařovaných polyfúzně D 25 x 3,5</t>
  </si>
  <si>
    <t>58</t>
  </si>
  <si>
    <t>722181251</t>
  </si>
  <si>
    <t>Ochrana potrubí  termoizolačními trubicemi z pěnového polyetylenu PE přilepenými v příčných a podélných spojích, tloušťky izolace přes 20 do 25 mm, vnitřního průměru izolace DN do 22 mm</t>
  </si>
  <si>
    <t>59</t>
  </si>
  <si>
    <t>722181252</t>
  </si>
  <si>
    <t>Ochrana potrubí  termoizolačními trubicemi z pěnového polyetylenu PE přilepenými v příčných a podélných spojích, tloušťky izolace přes 20 do 25 mm, vnitřního průměru izolace DN přes 22 do 45 mm</t>
  </si>
  <si>
    <t>98</t>
  </si>
  <si>
    <t>722290226</t>
  </si>
  <si>
    <t>Zkoušky, proplach a desinfekce vodovodního potrubí  zkoušky těsnosti vodovodního potrubí závitového do DN 50</t>
  </si>
  <si>
    <t>722290234</t>
  </si>
  <si>
    <t>Zkoušky, proplach a desinfekce vodovodního potrubí  proplach a desinfekce vodovodního potrubí do DN 80</t>
  </si>
  <si>
    <t>90</t>
  </si>
  <si>
    <t>722232124</t>
  </si>
  <si>
    <t>Armatury se dvěma závity kulové kohouty PN 42 do 185 °C plnoprůtokové vnitřní závit G 1"</t>
  </si>
  <si>
    <t>100</t>
  </si>
  <si>
    <t>998722201</t>
  </si>
  <si>
    <t>Přesun hmot pro vnitřní vodovod stanovený procentní sazbou (%) z ceny vodorovná dopravní vzdálenost do 50 m základní v objektech výšky do 6 m</t>
  </si>
  <si>
    <t>106</t>
  </si>
  <si>
    <t>Vana 300x600x80mm s roštem + vpust DN110 svislá, výplň hran tmelem</t>
  </si>
  <si>
    <t>soubor</t>
  </si>
  <si>
    <t>712</t>
  </si>
  <si>
    <t>Vana 400x800x80mm s roštem + vpust DN110 svislá, výplň hran tmelem</t>
  </si>
  <si>
    <t>Žlab 200x2200x80mm s roštem + vpust DN110 svislá, výplň hran tmelem</t>
  </si>
  <si>
    <t>109</t>
  </si>
  <si>
    <t>714</t>
  </si>
  <si>
    <t>110</t>
  </si>
  <si>
    <t>715</t>
  </si>
  <si>
    <t>Vana 400x400x80mm s roštem + vpust DN110 svislá, výplň hran tmelem</t>
  </si>
  <si>
    <t>111</t>
  </si>
  <si>
    <t>716</t>
  </si>
  <si>
    <t>Vana 400x600x80mm s roštem + vpust DN110 svislá, výplň hran tmelem</t>
  </si>
  <si>
    <t>102</t>
  </si>
  <si>
    <t>998725201</t>
  </si>
  <si>
    <t>Přesun hmot pro zařizovací předměty stanovený procentní sazbou (%) z ceny vodorovná dopravní vzdálenost do 50 m základní v objektech výšky do 6 m</t>
  </si>
  <si>
    <t>Modernizace stravovacího provozu při SŚEE Sokolnice</t>
  </si>
  <si>
    <t>02 ZTI</t>
  </si>
  <si>
    <t>ZTI</t>
  </si>
  <si>
    <t>Plyn</t>
  </si>
  <si>
    <t>05</t>
  </si>
  <si>
    <t>06</t>
  </si>
  <si>
    <t>Chladicí box</t>
  </si>
  <si>
    <t>211-06</t>
  </si>
  <si>
    <t xml:space="preserve">KOTVENÍ POTRUBÍ do DN80-3"  </t>
  </si>
  <si>
    <t>723111203</t>
  </si>
  <si>
    <t>Potrubí z ocelových trubek závitových černých  spojovaných svařováním, bezešvých běžných DN 20</t>
  </si>
  <si>
    <t>11</t>
  </si>
  <si>
    <t>723111206</t>
  </si>
  <si>
    <t>Potrubí z ocelových trubek závitových černých spojovaných svařováním, bezešvých běžných DN 40</t>
  </si>
  <si>
    <t>36</t>
  </si>
  <si>
    <t>723120805</t>
  </si>
  <si>
    <t>Demontáž potrubí svařovaného z ocelových trubek závitových přes 25 do DN 50</t>
  </si>
  <si>
    <t>723170215</t>
  </si>
  <si>
    <t>Potrubí z plastových trubek vícevrstvé ze síťovaného polyetylénu spojované lisovacími tvarovkami PN 10 D 32/3,0 (DN 25)</t>
  </si>
  <si>
    <t>22</t>
  </si>
  <si>
    <t>723170226</t>
  </si>
  <si>
    <t>Potrubí z plastových trubek vícevrstvé ochrana vícevrstvého potrubí korugovanými trubkami D 40</t>
  </si>
  <si>
    <t>23</t>
  </si>
  <si>
    <t>723190203</t>
  </si>
  <si>
    <t>Přípojky plynovodní ke strojům a zařízením z trubek  ocelových závitových černých spojovaných na závit, bezešvých, běžných DN 20</t>
  </si>
  <si>
    <t>24</t>
  </si>
  <si>
    <t>723190253</t>
  </si>
  <si>
    <t>Přípojky plynovodní ke strojům a zařízením z trubek vyvedení a upevnění plynovodních výpustek na potrubí DN 25</t>
  </si>
  <si>
    <t>723190907</t>
  </si>
  <si>
    <t>Opravy plynovodního potrubí  odvzdušnění a napuštění potrubí</t>
  </si>
  <si>
    <t>723190909</t>
  </si>
  <si>
    <t>Opravy plynovodního potrubí  neúřední zkouška těsnosti dosavadního potrubí</t>
  </si>
  <si>
    <t>723220112</t>
  </si>
  <si>
    <t>Armatury s jedním závitem nástěnky závitový a lisovací spoj G 3/4" F x D 20</t>
  </si>
  <si>
    <t>29</t>
  </si>
  <si>
    <t>723230102</t>
  </si>
  <si>
    <t>Armatury se dvěma závity s protipožární armaturou PN 5 kulové uzávěry přímé závity vnitřní G 1/2" FF</t>
  </si>
  <si>
    <t>35</t>
  </si>
  <si>
    <t>998723202</t>
  </si>
  <si>
    <t>Přesun hmot pro vnitřní plynovod  stanovený procentní sazbou (%) z ceny vodorovná dopravní vzdálenost do 50 m v objektech výšky přes 6 do 12 m</t>
  </si>
  <si>
    <t>03 Plyn</t>
  </si>
  <si>
    <t>06 Chladicí box</t>
  </si>
  <si>
    <t>342 28-0111.RA9</t>
  </si>
  <si>
    <t>Obklad z desek sádrokartonových, na ocelový rošt</t>
  </si>
  <si>
    <t>1,2*0,5</t>
  </si>
  <si>
    <t>342264513R01</t>
  </si>
  <si>
    <t>Revizní dvířka do sádrokartononu, 300 x 300 mm</t>
  </si>
  <si>
    <t>970031080R00</t>
  </si>
  <si>
    <t>Vrtání jádrové do zdiva cihelného do D 80 mm</t>
  </si>
  <si>
    <t>0,45+0,3</t>
  </si>
  <si>
    <t>Izolace tepelné</t>
  </si>
  <si>
    <t>713211111R01</t>
  </si>
  <si>
    <t>Montáž tepelné izolace chlazených místností, stropy rovné</t>
  </si>
  <si>
    <t>1,9*1,9</t>
  </si>
  <si>
    <t>713211131R01</t>
  </si>
  <si>
    <t>Montáž tepelné izolace chlazených místností, stěny rovné</t>
  </si>
  <si>
    <t>2*(1,9+1,9)*2,65</t>
  </si>
  <si>
    <t>61210425S</t>
  </si>
  <si>
    <t>Panel sendvičový s kovovým pláštěm, PUR jádro tl. 60 mm, včetně lišt a spoj.materiálu</t>
  </si>
  <si>
    <t>61210426S</t>
  </si>
  <si>
    <t>Dveře 90/200 cm, panel sendvičový PUR jádro, panikové kování</t>
  </si>
  <si>
    <t>998713101R00</t>
  </si>
  <si>
    <t>Přesun hmot pro izolace tepelné, výšky do 6 m</t>
  </si>
  <si>
    <t>21001</t>
  </si>
  <si>
    <t>kompl</t>
  </si>
  <si>
    <t>M24</t>
  </si>
  <si>
    <t>Montáže vzduchotechnických zař</t>
  </si>
  <si>
    <t>24001</t>
  </si>
  <si>
    <t>Chladicí splitová jednotka venkovní, výkon 15 - 24 m3</t>
  </si>
  <si>
    <t>24002</t>
  </si>
  <si>
    <t>Konzola pro zavěšení venkovní jednotky, chemické kotvení</t>
  </si>
  <si>
    <t>24003</t>
  </si>
  <si>
    <t>Potrubí včetně izolace a komunikační kabeláž, uloženo v liště vč. komponentů</t>
  </si>
  <si>
    <t>CU potrubí 16/10:15</t>
  </si>
  <si>
    <t>komponenty-průhledítko, dehydrátor, expanzní ventil vč. trysky:</t>
  </si>
  <si>
    <t>24004</t>
  </si>
  <si>
    <t>Vnitřní jednotka výparník, včetně el.topné tyče</t>
  </si>
  <si>
    <t>24005</t>
  </si>
  <si>
    <t>Rozdělovač</t>
  </si>
  <si>
    <t>24006</t>
  </si>
  <si>
    <t>Expanzní ventil, příslušenství</t>
  </si>
  <si>
    <t>24007</t>
  </si>
  <si>
    <t>Montážní práce</t>
  </si>
  <si>
    <t>Navýšení ročního paušálního poplatku za SW</t>
  </si>
  <si>
    <t>Montáže vzduchotechnických zařízení</t>
  </si>
  <si>
    <t>Materiál</t>
  </si>
  <si>
    <t>p.č.</t>
  </si>
  <si>
    <t>číslo položky</t>
  </si>
  <si>
    <t>název položky</t>
  </si>
  <si>
    <t>mj.</t>
  </si>
  <si>
    <t>cena za m.j.</t>
  </si>
  <si>
    <t>cena celkem</t>
  </si>
  <si>
    <t>Hlavní uzemňovací sběrnice (CPV 284 220 00-6)</t>
  </si>
  <si>
    <t>40055100 </t>
  </si>
  <si>
    <t>EKVIP.SVORKOV.EPS 1 + KRYT (Bečov)</t>
  </si>
  <si>
    <t>1 K</t>
  </si>
  <si>
    <t>Celkem za :</t>
  </si>
  <si>
    <t>Instalační krabice (CPV 284 220 00-6)</t>
  </si>
  <si>
    <t>KO KRABICE KU 68 - 1902</t>
  </si>
  <si>
    <t>KS</t>
  </si>
  <si>
    <t>Instalační žlaby</t>
  </si>
  <si>
    <t>chránička 63mm</t>
  </si>
  <si>
    <t>Přístrojová náplň</t>
  </si>
  <si>
    <t>Jistič 1 pól. 10A, char.C, 10 kA</t>
  </si>
  <si>
    <t>ks</t>
  </si>
  <si>
    <t>Jistič 3 pól. 13A, char.C, 10 kA</t>
  </si>
  <si>
    <t>Jistič 3 pól. 16A, char.B, 10 kA</t>
  </si>
  <si>
    <t>Jistič 3 pól. 25A, char.B, 10 kA</t>
  </si>
  <si>
    <t>Jistič 3 pól. 32A, char.B, 10 kA</t>
  </si>
  <si>
    <t>Jistič 3 pól. 40A, char.B, 10 kA</t>
  </si>
  <si>
    <t>Jistič 3 pól. 63A, char.B, 10 kA</t>
  </si>
  <si>
    <t>F204 AC-25/0.03 </t>
  </si>
  <si>
    <t>Pr. chránič s nadpr.ochr. 2p., 16A/C, 0,03A</t>
  </si>
  <si>
    <t>ŘADOVÁ SVORKA RSA 2,5</t>
  </si>
  <si>
    <t>ŘADOVÁ SVORKA RSA 25</t>
  </si>
  <si>
    <t>Systémový pomocný materiál pro sestavení rozvaděče</t>
  </si>
  <si>
    <t>(přípojnice,propojovací vodiče,spojovací materiál,kryty,montážní lišty a pod.)</t>
  </si>
  <si>
    <t>SLABOPROUD - materiál</t>
  </si>
  <si>
    <t>Objednací terminál</t>
  </si>
  <si>
    <t>4 x výdejní terminál</t>
  </si>
  <si>
    <t>datová zásuvka .1X RJ45</t>
  </si>
  <si>
    <t>KO TRUBKA 2323 PVC</t>
  </si>
  <si>
    <t>pokladní identifikátor pro přidělování čipů</t>
  </si>
  <si>
    <t>UTP kabel</t>
  </si>
  <si>
    <t>Svítidla (CPV 315 000 00-1)</t>
  </si>
  <si>
    <t>N - LED nouzové svítidlo, 3hod</t>
  </si>
  <si>
    <t>T - LED svítidlo, přisazené, 51W, IP66, 7557lm</t>
  </si>
  <si>
    <t>T1 - LED svítidlo, přisazené, 37W, IP66, 5550lm</t>
  </si>
  <si>
    <t>Vodiče (CPV 313 000 00-9)</t>
  </si>
  <si>
    <t>KABEL CGSG 5G 10</t>
  </si>
  <si>
    <t>KABEL CGSG 5G 16</t>
  </si>
  <si>
    <t>KABEL CGSG 5G 2,5</t>
  </si>
  <si>
    <t>KABEL CGSG 5G 6</t>
  </si>
  <si>
    <t>KABEL CYKY 3C x 1.5</t>
  </si>
  <si>
    <t>KABEL CYKY 3C x 2.5</t>
  </si>
  <si>
    <t>KABEL CYKY 5C x 10</t>
  </si>
  <si>
    <t>KABEL CYKY 5C x 6</t>
  </si>
  <si>
    <t>KABEL CYKY 5C x16</t>
  </si>
  <si>
    <t>VODIC HO7 V-U 2.5 ZL/Z (CY)</t>
  </si>
  <si>
    <t>VODIC HO7 V-U 6 ZL/Z (CY)</t>
  </si>
  <si>
    <t>Vypínače (CPV 312 120 00-5)</t>
  </si>
  <si>
    <t>Vypínač 400V/16A, nástěnný</t>
  </si>
  <si>
    <t>Vypínač 400V/50A, nástěnný</t>
  </si>
  <si>
    <t>Vypínač 400V/63A, nástěnný</t>
  </si>
  <si>
    <t>Zásuvky (CPV 312 241 00-3)</t>
  </si>
  <si>
    <t>Zásuvka jednoduchá 230V/16A komplet, zvýšené krytí pod omítku barva bílá</t>
  </si>
  <si>
    <t>Montáž (CPV 453 100 00-3)</t>
  </si>
  <si>
    <t>Hodinové zúčtovací sazby</t>
  </si>
  <si>
    <t>Demontáž stávající instalace vč. likvidace matriálu</t>
  </si>
  <si>
    <t>hod</t>
  </si>
  <si>
    <t>Koordinace s profesemi</t>
  </si>
  <si>
    <t>- před dokončením kabeláže nutno prověřit a odsouhlasit s jednotlivými profesemi polohy vývodů a způsob ovládání dodávaných zařízení a technologií. Zápis o této koordinaci musí být uveden ve stavebním deníku.</t>
  </si>
  <si>
    <t>Místní pospojování</t>
  </si>
  <si>
    <t>Montáž doplňujícího pospojování</t>
  </si>
  <si>
    <t>Nepředvídatelné náklady a práce spojené s rekonstrukcí</t>
  </si>
  <si>
    <t>Položku možno četpat pouze se souhlasem investora nebo TDI</t>
  </si>
  <si>
    <t>Pomocné práce,kompletace</t>
  </si>
  <si>
    <t>Převzetí pracoviště</t>
  </si>
  <si>
    <t>Spolupráce s investorem</t>
  </si>
  <si>
    <t>Spolupráce s revizním technikem</t>
  </si>
  <si>
    <t>Úprava stávajícího elektroinstalace</t>
  </si>
  <si>
    <t>Úprava stávajícího rozvaděče</t>
  </si>
  <si>
    <t>Zakreslení skutečného provedení</t>
  </si>
  <si>
    <t>Montáž přístrojů</t>
  </si>
  <si>
    <t>Montáž jističe 1-pól.</t>
  </si>
  <si>
    <t>Montáž jističe 3-pól.</t>
  </si>
  <si>
    <t>Montáž chrániče</t>
  </si>
  <si>
    <t>Montáže</t>
  </si>
  <si>
    <t>210202002 </t>
  </si>
  <si>
    <t>Montáž svítidla</t>
  </si>
  <si>
    <t>Zapojení gastro zařízení</t>
  </si>
  <si>
    <t>Zapojení VZT a CHL jednotek</t>
  </si>
  <si>
    <t>Montáž hlavní zemnící sběrnice</t>
  </si>
  <si>
    <t>210010331 </t>
  </si>
  <si>
    <t>Montáž přístrojové krabice bez zapojení</t>
  </si>
  <si>
    <t>210010006 </t>
  </si>
  <si>
    <t>Montáž trubky ohebná el.instalační</t>
  </si>
  <si>
    <t>210810042 </t>
  </si>
  <si>
    <t>Položení kabelu pevně</t>
  </si>
  <si>
    <t>210800117 </t>
  </si>
  <si>
    <t>Položení kabelu pod omítku</t>
  </si>
  <si>
    <t>210100003 </t>
  </si>
  <si>
    <t>Ukončení 1 vodiče v rozvaděči vč.zap.a konc.do 16mm2</t>
  </si>
  <si>
    <t>210100001 </t>
  </si>
  <si>
    <t>Ukončení 1 vodiče v rozvaděči vč.zap.a konc.do 2,5mm2</t>
  </si>
  <si>
    <t>Zapojení vypínače zapuštěného</t>
  </si>
  <si>
    <t>210111012 </t>
  </si>
  <si>
    <t>Zapojení zásuvky polozap./zapuštěné 10/16A 250V 2P+Z</t>
  </si>
  <si>
    <t>SLABOPROUD - montáž</t>
  </si>
  <si>
    <t>instalace, oživení a nastavení terminálů, školení obsluhy</t>
  </si>
  <si>
    <t>210010311 </t>
  </si>
  <si>
    <t>Montáž krabice přístrojové (KP 68) kruh. bez zapojení</t>
  </si>
  <si>
    <t>210010003 </t>
  </si>
  <si>
    <t>Montáž PVC trubky ohebné</t>
  </si>
  <si>
    <t>5 x modul Ovládání terminálu</t>
  </si>
  <si>
    <t>přechod na nový systém stravování</t>
  </si>
  <si>
    <t>instalaci a nastavení SW a HW, SQL, školení</t>
  </si>
  <si>
    <t>ukončení a zapojení UTP kabelu</t>
  </si>
  <si>
    <t>210111003 </t>
  </si>
  <si>
    <t>Zapojení telefonní zásuvky</t>
  </si>
  <si>
    <t>Zatažení sdělovacího kabelu do trubky</t>
  </si>
  <si>
    <t>210800502 </t>
  </si>
  <si>
    <t>Zložení protahovacího vodiče</t>
  </si>
  <si>
    <t>SLABOPROUD - stavební práce</t>
  </si>
  <si>
    <t>97303-1616 </t>
  </si>
  <si>
    <t>Sekání zdi cihlové, kapsy-krab.&lt;100x100x50mm</t>
  </si>
  <si>
    <t>97403-1121 </t>
  </si>
  <si>
    <t>Vysekání rýhy pro PVC trubku</t>
  </si>
  <si>
    <t>Stavební práce</t>
  </si>
  <si>
    <t>97408-2174 </t>
  </si>
  <si>
    <t>Ostatní zednické práce, vč. sekání zdi, zapravení</t>
  </si>
  <si>
    <t>Požární zatěsnění kabelových prostupů</t>
  </si>
  <si>
    <t>Vrtání zdi prům. 31mm l=30cm</t>
  </si>
  <si>
    <t>97408-2113 </t>
  </si>
  <si>
    <t>Vysekání rýhy do stěny, omítka váp.š.do 50mm</t>
  </si>
  <si>
    <t>97408-2212 </t>
  </si>
  <si>
    <t>Vysekání rýhy do stěny, omítka-cem.š.do 30mm</t>
  </si>
  <si>
    <t>zapravení rýh</t>
  </si>
  <si>
    <t>Zemní práce (CPV 451 120 00-5)</t>
  </si>
  <si>
    <t>0520311 </t>
  </si>
  <si>
    <t>Utěsnění otvorů kab. prostupů pěnou</t>
  </si>
  <si>
    <t>Cenová kalkulace celkem bez DPH:</t>
  </si>
  <si>
    <t>05 Elektromontáže+slaboproud</t>
  </si>
  <si>
    <t>Elektromontáže+slaboproud</t>
  </si>
  <si>
    <t>Modernizace stravovacího provozu při ISŠ Sokolnice - 04 Vzduchotechnika</t>
  </si>
  <si>
    <t>Pozice</t>
  </si>
  <si>
    <t>Měrná jednotka</t>
  </si>
  <si>
    <t>Počet jednotek</t>
  </si>
  <si>
    <t>jednotková
cena</t>
  </si>
  <si>
    <t>j-montáž</t>
  </si>
  <si>
    <t>zařízení 1 - Větrání kuchyně</t>
  </si>
  <si>
    <t>1.01</t>
  </si>
  <si>
    <t>dodávka a montáž</t>
  </si>
  <si>
    <t>kpl</t>
  </si>
  <si>
    <t>venkovní vzt jednotka s maximálními rozměry do 2.500x1.300x1.800 mm, hmotnost do 740 kg; skříň vzt jednotky bude sedvinčové konstrukce a 30 mm minerální izolace s koeficientem tepelné vodivosti alespoň 0,024 W/mK; Vpř=Vod=8.000m3/h při 300 Pa; jednotka ve složení na přívodu: pružná manžeta, uzavírací klapka (vč. servopohonu), kazetový filtr G4, vířivý protiproudý rekuperační výměník se zimní účinností alespoň 67% a automaticky řízenou klapkou by-passu (vč. servopohonu), přívodní ventilátor s EC technologií, vodní dohřívač (70/50°C/26 kW), přímý chladič s funkcí tepelného čerpadla (28,5 kW), pružná manžeta; na odtahu: pružná manžeta, kazetový filtr G4, vířivý protiproudý rekuperační výměník se zimní účinností alespoň 67% a automaticky řízenou klapkou by-passu, odtahový ventilátor s EC technologií, uzavírací klapka (vč. servopohonu), pružná manžeta; součástí jednotky je vestavěná regulace s možností řízení externí kondenzační jednotky; včetně funkční MaR a nástěnného ovladače jednotky, vč. příslušenství sifon a směšovacího uzlu. Jednotka bude odána rozložená s oddělenou MaR</t>
  </si>
  <si>
    <t>1.02</t>
  </si>
  <si>
    <t>venkovní kondenzační inverterová jednotka Qchl=28,5 kW, Qtop=28,5 kW, s vekovními rozměry do 1120x1560x530 mm, hmotností do 165 kg, s max. akustickým tlakem 58 dBA, elektrickými parametry-jmenovitý příkon 12 kW/400 V/50 Hz, vč. expanzního ventilu, trysky, magnetického ventilu, cívky, průhledítka a dehydrátu vč. a dále ocelová konstrukce pod jednotku s výškou alespoň 400 mm nad terén</t>
  </si>
  <si>
    <t>1.02a</t>
  </si>
  <si>
    <t>modul pro komunikaci regulace vzt jednotky a kondenzační jednotky</t>
  </si>
  <si>
    <t>1.02b</t>
  </si>
  <si>
    <t>bm</t>
  </si>
  <si>
    <t>předizolané Cu potrubí Ø12,7xØ22,2 mm vč. komunikačního kabelu</t>
  </si>
  <si>
    <t>1.03</t>
  </si>
  <si>
    <t>deskový tlumič hluku 100x500 mm, délka 1000 mm, izolace minerální vata, plášť s galvanizovaného plechu vč. náběhových plechů, min. útlumy: 63 Hz (3 dB), 125 Hz (5 dB), 250 Hz (14 dB), 500 Hz (26 dB), 1000 Hz (54 dB), 2000 Hz (31 dB), 4000 Hz (20 dB), 8000 Hz (14 dB) hmotnost do 10 kg</t>
  </si>
  <si>
    <t>1.04</t>
  </si>
  <si>
    <t>deskový tlumič hluku 100x300 mm, délka 1000 mm, izolace minerální vata, plášť s galvanizovaného plechu vč. náběhových plechů, min. útlumy: 63 Hz (3 dB), 125 Hz (5 dB), 250 Hz (14 dB), 500 Hz (26 dB), 1000 Hz (54 dB), 2000 Hz (31 dB), 4000 Hz (20 dB), 8000 Hz (14 dB) hmotnost do 7 kg</t>
  </si>
  <si>
    <t>1.05</t>
  </si>
  <si>
    <t>deskový tlumič hluku 100x500 mm, délka 500 mm, izolace minerální vata, plášť s galvanizovaného plechu vč. náběhových plechů, min. útlumy: 63 Hz (1 dB), 125 Hz (2 dB), 250 Hz (6 dB), 500 Hz (15 dB), 1000 Hz (27 dB), 2000 Hz (18 dB), 4000 Hz (12 dB), 8000 Hz (8 dB) hmotnost do 6 kg</t>
  </si>
  <si>
    <t>1.06-1.09</t>
  </si>
  <si>
    <t>NEOBSAZENO</t>
  </si>
  <si>
    <t>1.10</t>
  </si>
  <si>
    <t>regulační klapka do kruhového potrubí Ø500 mm, ruční, provedení pozink</t>
  </si>
  <si>
    <t>1.11</t>
  </si>
  <si>
    <t>regulační klapka do kruhového potrubí Ø225 mm, ruční, provedení pozink</t>
  </si>
  <si>
    <t>1.12</t>
  </si>
  <si>
    <t>regulační klapka do čtyřhranného potrubí 355x160 mm, ruční, provedení pozink</t>
  </si>
  <si>
    <t>1.13</t>
  </si>
  <si>
    <t>1.14-1.19</t>
  </si>
  <si>
    <t>1.20</t>
  </si>
  <si>
    <t>nerezová digestoř 4.000x2.400x435 mm pro Vodt=4.600 m3/h, vybavená lamelovými odlučovači (400x400, 8 ks) a led osvětlením (4x led 55 W), hmotnost do 385 kg, s hrdly 4x  Ø250 mm, vč. montážního příslušenství, rozdělená na poloviny</t>
  </si>
  <si>
    <t>1.21</t>
  </si>
  <si>
    <t>nerezová digestoř 2.200x1.400x435 mm pro Vodt=1.200 m3/h, hmotnost do 110 kg, s hrdlem Ø280 mm, vč. montážního příslušenství</t>
  </si>
  <si>
    <t>1.22</t>
  </si>
  <si>
    <t>nerezová digestoř 1.300x1.200x435 mm pro Vodt=600 m3/h, hmotnost do 55 kg, s hrdlem Ø225 mm, vč. montážního příslušenství</t>
  </si>
  <si>
    <t>1.23</t>
  </si>
  <si>
    <t>nerezová digestoř 1.100x1.100x435 mm pro Vodt=600 m3/h, hmotnost do 42 kg, s hrdlem Ø225 mm, vč. montážního příslušenství</t>
  </si>
  <si>
    <t>1.24</t>
  </si>
  <si>
    <r>
      <t>vyústka na kruhové potrubí jednořadá 625x85 mm s horizontálními lamelami a regulací R1 na kruhové potrubí Ø200 mm, provedení pozink, odtah 200 m</t>
    </r>
    <r>
      <rPr>
        <vertAlign val="superscript"/>
        <sz val="10"/>
        <rFont val="Calibri"/>
        <family val="2"/>
        <charset val="238"/>
      </rPr>
      <t>3</t>
    </r>
    <r>
      <rPr>
        <sz val="10"/>
        <rFont val="Calibri"/>
        <family val="2"/>
        <charset val="238"/>
      </rPr>
      <t>/h</t>
    </r>
  </si>
  <si>
    <t>1.25</t>
  </si>
  <si>
    <t>textilní vyústka - kruhový profil Ø500 mm z tkaniny tkané v hladké vazbě s propustností 600 m³/m²/h při 120 Pa pro rovnoměrnou distribuci vzduchu po celé délce. Tepelně stabilizovaný materiál zajišťuje stálou propustnost a minimální srážlivost max. 0,5% při dodržení návodu pro údržbu, perforace textilní vyústky zajišťující kolmý výfuk vzduchu prostřednictvím laserem vyřezaných otvorů a směrových klapek vyřezaných přímo do textilie. Proudění je rovnoměrné po celé délce vyústky bez strhávání ve směru proudění, nezávisle na tlaku, délka 4.500 mm, jeden konec pro napojení, druhý konec zaslepený, zavěšení na dva hlníkové profily, háček, profil hliník, přímo uchycené, napínač v profilu, hmotnost komplet cca 8 kg, pro přívod 4000 m3/h vzduchu</t>
  </si>
  <si>
    <t>1.26</t>
  </si>
  <si>
    <t>protidešťová žaluzie 1700x750 mm s hloubkou 70 mm se sítem proti ptactvu s oky 35x35 mm, provedení pozink</t>
  </si>
  <si>
    <t>1.27</t>
  </si>
  <si>
    <t>výfuková hlavice čtyřhraná 800x500 mm se sítem proti ptactvu s oky 35x35 mm, provedení pozink</t>
  </si>
  <si>
    <t>1.28-1.29</t>
  </si>
  <si>
    <t>kruhové potrubí spirálně vinuté z pozinkovaného plechu skupiny I. ve třídě těsnosti C včetně: spojovacího a těsnícího materiálu, závěsů s pružným uložením min. po 3 m, konzol a montážního materiálu, revizních a servisních otvorů</t>
  </si>
  <si>
    <t>1.30</t>
  </si>
  <si>
    <t>Ø500 vč. 47% tvarovek</t>
  </si>
  <si>
    <t>1.32</t>
  </si>
  <si>
    <t>Ø280 vč. 0% tvarovek</t>
  </si>
  <si>
    <t>1.33</t>
  </si>
  <si>
    <t>Ø250 vč. 0% tvarovek</t>
  </si>
  <si>
    <t>1.34</t>
  </si>
  <si>
    <t>Ø225 vč. 12% tvarovek</t>
  </si>
  <si>
    <t>1.35</t>
  </si>
  <si>
    <t>Ø200 vč. 5% tvarovek</t>
  </si>
  <si>
    <t>1.36-1.39</t>
  </si>
  <si>
    <t>čtyřhranné potrubí z pozinkovaného plechu skupiny I. ve třídě těsnosti C včetně: spojovacího a těsnícího materiálu, závěsů s pružným uložením min. po 1,5 m, konzol a montážního materiálu, revizních a servisních otvorů</t>
  </si>
  <si>
    <t>1.40</t>
  </si>
  <si>
    <t>potrubí do obvodu 2630 mm - tvarovky</t>
  </si>
  <si>
    <r>
      <t>m</t>
    </r>
    <r>
      <rPr>
        <vertAlign val="superscript"/>
        <sz val="10"/>
        <rFont val="Calibri"/>
        <family val="2"/>
        <charset val="238"/>
      </rPr>
      <t>2</t>
    </r>
  </si>
  <si>
    <t>39</t>
  </si>
  <si>
    <t>1.41</t>
  </si>
  <si>
    <t>potrubí do obvodu 2630 mm - rovné</t>
  </si>
  <si>
    <t>78</t>
  </si>
  <si>
    <t>1.42</t>
  </si>
  <si>
    <t>potrubí do obvodu 1890 mm - tvarovky</t>
  </si>
  <si>
    <t>1.43</t>
  </si>
  <si>
    <t>potrubí do obvodu 1890 mm - rovné</t>
  </si>
  <si>
    <t>1.44</t>
  </si>
  <si>
    <t>potrubí do obvodu 1500 mm - tvarovky</t>
  </si>
  <si>
    <t>1.45</t>
  </si>
  <si>
    <t>potrubí do obvodu 1500 mm - rovné</t>
  </si>
  <si>
    <t>1.46</t>
  </si>
  <si>
    <t>potrubí do obvodu 1050 mm - tvarovky</t>
  </si>
  <si>
    <t>1.47</t>
  </si>
  <si>
    <t>potrubí do obvodu 1050 mm - rovné</t>
  </si>
  <si>
    <t>1.48-1.49</t>
  </si>
  <si>
    <t>čtyřhranné předizolované potrubí z polyuretanové pěny (tloušťky 30 mm) potažená hliníkem ve třídě těsnosti C včetně: spojovacího a těsnícího materiálu, závěsů s pružným uložením min. po 3 m, konzol a montážního materiálu, revizních a servisních otvorů</t>
  </si>
  <si>
    <t>potrubí do obvodu 4460 mm - tvarovky</t>
  </si>
  <si>
    <t>potrubí do obvodu 4460 mm - rovné</t>
  </si>
  <si>
    <t>potrubí do obvodu 4000 mm - tvarovky</t>
  </si>
  <si>
    <t>potrubí do obvodu 4000 mm - rovné</t>
  </si>
  <si>
    <t>potrubí do obvodu 3500 mm - rovné</t>
  </si>
  <si>
    <t>20</t>
  </si>
  <si>
    <t>1.47-1.49</t>
  </si>
  <si>
    <t>čtyřhranné předizolované potrubí z polyuretanové pěny (tloušťky 20 mm) potažená hliníkem ve třídě těsnosti C včetně: spojovacího a těsnícího materiálu, závěsů s pružným uložením min. po 3 m, konzol a montážního materiálu, revizních a servisních otvorů</t>
  </si>
  <si>
    <t>1.50</t>
  </si>
  <si>
    <t>1.51</t>
  </si>
  <si>
    <t>13</t>
  </si>
  <si>
    <t>1.52-1.199</t>
  </si>
  <si>
    <t>1.200</t>
  </si>
  <si>
    <t>dopojení vodního výměníku na stávající rozvod vody pro vzt</t>
  </si>
  <si>
    <t>montážní a spotřební materiál</t>
  </si>
  <si>
    <t>spuštění a zaregulování systému</t>
  </si>
  <si>
    <t>14</t>
  </si>
  <si>
    <t>Doprava</t>
  </si>
  <si>
    <t>Díl: M24</t>
  </si>
  <si>
    <t>00 Vedlejší a ostatní náklady</t>
  </si>
  <si>
    <t>005 23-1030.R</t>
  </si>
  <si>
    <t>Soubor</t>
  </si>
  <si>
    <t>005 12-1020.R</t>
  </si>
  <si>
    <t xml:space="preserve">Provoz zařízení staveniště </t>
  </si>
  <si>
    <t>005 12-4010.R</t>
  </si>
  <si>
    <t>Koordinační činnost</t>
  </si>
  <si>
    <t>Příčky z desek pórobeton tl. 125 mm, desky                 599 x 249 x 125 mm</t>
  </si>
  <si>
    <t>Podlaha stěrková polyuretanová, tl. 6 mm</t>
  </si>
  <si>
    <t>Podlaha stěrková polyuretanová, tl. 9 mm</t>
  </si>
  <si>
    <t>Penetrace podkladu hloubková</t>
  </si>
  <si>
    <t>Malba bílá, bez penetrace, 2 x</t>
  </si>
  <si>
    <t>Izolační stěrka živičná, 32kg</t>
  </si>
  <si>
    <t>Elektroinstalace - přívod kabelem 3x 2,5 k venkovní jednotce + uzemnění CYA6mm, jištění 16A char. C pro technologii chlazení; CYA 6 bude spojen na ekvipotencionální svorkovnici v RH s ostatním pospojením</t>
  </si>
  <si>
    <t>Komplexní vyzkoušení a funkční zkoušky instalací (ZTI, plyn, elektro, VZT) vč. revizí</t>
  </si>
  <si>
    <t>005 24-1010.R</t>
  </si>
  <si>
    <t xml:space="preserve">Projektová dokumentace skutečného provedení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</si>
</sst>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Kč&quot;_-;\-* #,##0.00\ &quot;Kč&quot;_-;_-* &quot;-&quot;??\ &quot;Kč&quot;_-;_-@_-"/>
    <numFmt numFmtId="164" formatCode="#,##0.0"/>
    <numFmt numFmtId="165" formatCode="#,##0.00000"/>
    <numFmt numFmtId="166" formatCode="#,##0.000"/>
    <numFmt numFmtId="167" formatCode="_-* #,##0\ &quot;Kč&quot;_-;\-* #,##0\ &quot;Kč&quot;_-;_-* &quot;-&quot;??\ &quot;Kč&quot;_-;_-@_-"/>
    <numFmt numFmtId="168" formatCode="_(&quot;Kč&quot;* #,##0_);_(&quot;Kč&quot;* \(#,##0\);_(&quot;Kč&quot;* &quot;-&quot;_);_(@_)"/>
  </numFmts>
  <fonts count="47"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b/>
      <sz val="9"/>
      <name val="Arial CE"/>
      <charset val="238"/>
    </font>
    <font>
      <sz val="8"/>
      <name val="Arial CE"/>
      <charset val="238"/>
    </font>
    <font>
      <sz val="8"/>
      <color indexed="12"/>
      <name val="Arial CE"/>
      <charset val="238"/>
    </font>
    <font>
      <b/>
      <sz val="14"/>
      <name val="Arial CE"/>
    </font>
    <font>
      <sz val="10"/>
      <color rgb="FF969696"/>
      <name val="Arial CE"/>
    </font>
    <font>
      <b/>
      <sz val="11"/>
      <name val="Arial CE"/>
    </font>
    <font>
      <sz val="9"/>
      <name val="Arial CE"/>
    </font>
    <font>
      <b/>
      <sz val="12"/>
      <color rgb="FF960000"/>
      <name val="Arial CE"/>
    </font>
    <font>
      <sz val="8"/>
      <color rgb="FF003366"/>
      <name val="Arial CE"/>
    </font>
    <font>
      <sz val="12"/>
      <color rgb="FF003366"/>
      <name val="Arial CE"/>
    </font>
    <font>
      <sz val="8"/>
      <color rgb="FF505050"/>
      <name val="Arial CE"/>
    </font>
    <font>
      <sz val="7"/>
      <color rgb="FF969696"/>
      <name val="Arial CE"/>
    </font>
    <font>
      <i/>
      <sz val="9"/>
      <color rgb="FF0000FF"/>
      <name val="Arial CE"/>
    </font>
    <font>
      <b/>
      <sz val="8"/>
      <color rgb="FF003366"/>
      <name val="Arial CE"/>
      <charset val="238"/>
    </font>
    <font>
      <b/>
      <sz val="10"/>
      <color rgb="FF003366"/>
      <name val="Arial CE"/>
      <charset val="238"/>
    </font>
    <font>
      <sz val="10"/>
      <name val="Arial CE"/>
      <charset val="238"/>
    </font>
    <font>
      <b/>
      <sz val="11"/>
      <color theme="1"/>
      <name val="Arial"/>
      <family val="2"/>
      <charset val="238"/>
    </font>
    <font>
      <b/>
      <sz val="10"/>
      <color theme="1"/>
      <name val="Arial"/>
      <family val="2"/>
      <charset val="238"/>
    </font>
    <font>
      <b/>
      <sz val="11"/>
      <color theme="3"/>
      <name val="Arial"/>
      <family val="2"/>
      <charset val="238"/>
    </font>
    <font>
      <sz val="8"/>
      <color theme="1"/>
      <name val="Calibri"/>
      <family val="2"/>
      <charset val="238"/>
      <scheme val="minor"/>
    </font>
    <font>
      <i/>
      <sz val="9"/>
      <color theme="1"/>
      <name val="Calibri"/>
      <family val="2"/>
      <charset val="238"/>
      <scheme val="minor"/>
    </font>
    <font>
      <sz val="7.5"/>
      <color theme="1"/>
      <name val="Calibri"/>
      <family val="2"/>
      <charset val="238"/>
    </font>
    <font>
      <b/>
      <i/>
      <sz val="9"/>
      <color theme="1"/>
      <name val="Calibri"/>
      <family val="2"/>
      <charset val="238"/>
    </font>
    <font>
      <i/>
      <sz val="7.5"/>
      <color theme="1" tint="0.34998626667073579"/>
      <name val="Calibri"/>
      <family val="2"/>
      <charset val="238"/>
    </font>
    <font>
      <b/>
      <i/>
      <sz val="11"/>
      <color theme="3"/>
      <name val="Calibri"/>
      <family val="2"/>
      <charset val="238"/>
    </font>
    <font>
      <b/>
      <sz val="16"/>
      <name val="Calibri"/>
      <family val="2"/>
      <charset val="238"/>
    </font>
    <font>
      <sz val="8"/>
      <name val="Arial CE"/>
      <family val="2"/>
      <charset val="238"/>
    </font>
    <font>
      <sz val="6"/>
      <name val="Calibri"/>
      <family val="2"/>
      <charset val="238"/>
    </font>
    <font>
      <b/>
      <sz val="11"/>
      <name val="Calibri"/>
      <family val="2"/>
      <charset val="238"/>
      <scheme val="minor"/>
    </font>
    <font>
      <sz val="10"/>
      <name val="Calibri"/>
      <family val="2"/>
      <charset val="238"/>
      <scheme val="minor"/>
    </font>
    <font>
      <sz val="10"/>
      <name val="Calibri"/>
      <family val="2"/>
      <charset val="238"/>
    </font>
    <font>
      <vertAlign val="superscript"/>
      <sz val="10"/>
      <name val="Calibri"/>
      <family val="2"/>
      <charset val="238"/>
    </font>
    <font>
      <b/>
      <sz val="10"/>
      <name val="Calibri"/>
      <family val="2"/>
      <charset val="238"/>
    </font>
  </fonts>
  <fills count="13">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
      <patternFill patternType="solid">
        <fgColor rgb="FFC0C0C0"/>
        <bgColor indexed="64"/>
      </patternFill>
    </fill>
    <fill>
      <patternFill patternType="solid">
        <fgColor rgb="FFD2D2D2"/>
      </patternFill>
    </fill>
    <fill>
      <patternFill patternType="solid">
        <fgColor theme="0" tint="-0.34998626667073579"/>
        <bgColor indexed="64"/>
      </patternFill>
    </fill>
    <fill>
      <patternFill patternType="solid">
        <fgColor rgb="FFFFFFFF"/>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14996795556505021"/>
        <bgColor indexed="64"/>
      </patternFill>
    </fill>
  </fills>
  <borders count="117">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auto="1"/>
      </bottom>
      <diagonal/>
    </border>
    <border>
      <left/>
      <right/>
      <top style="thin">
        <color auto="1"/>
      </top>
      <bottom style="thin">
        <color auto="1"/>
      </bottom>
      <diagonal/>
    </border>
    <border>
      <left/>
      <right style="thin">
        <color auto="1"/>
      </right>
      <top style="thin">
        <color auto="1"/>
      </top>
      <bottom style="thin">
        <color indexed="64"/>
      </bottom>
      <diagonal/>
    </border>
    <border>
      <left/>
      <right/>
      <top style="thin">
        <color auto="1"/>
      </top>
      <bottom style="thin">
        <color indexed="64"/>
      </bottom>
      <diagonal/>
    </border>
    <border>
      <left style="thin">
        <color auto="1"/>
      </left>
      <right style="thin">
        <color auto="1"/>
      </right>
      <top style="thin">
        <color indexed="64"/>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64"/>
      </bottom>
      <diagonal/>
    </border>
    <border>
      <left/>
      <right style="thin">
        <color auto="1"/>
      </right>
      <top style="thin">
        <color indexed="64"/>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auto="1"/>
      </top>
      <bottom style="thin">
        <color indexed="64"/>
      </bottom>
      <diagonal/>
    </border>
    <border>
      <left style="thin">
        <color indexed="64"/>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style="hair">
        <color rgb="FF969696"/>
      </right>
      <top style="hair">
        <color rgb="FF969696"/>
      </top>
      <bottom style="hair">
        <color rgb="FF969696"/>
      </bottom>
      <diagonal/>
    </border>
    <border>
      <left/>
      <right/>
      <top style="thin">
        <color indexed="64"/>
      </top>
      <bottom style="thin">
        <color auto="1"/>
      </bottom>
      <diagonal/>
    </border>
    <border>
      <left/>
      <right/>
      <top style="thin">
        <color auto="1"/>
      </top>
      <bottom style="thin">
        <color auto="1"/>
      </bottom>
      <diagonal/>
    </border>
    <border>
      <left/>
      <right style="thin">
        <color auto="1"/>
      </right>
      <top style="thin">
        <color auto="1"/>
      </top>
      <bottom style="thin">
        <color indexed="64"/>
      </bottom>
      <diagonal/>
    </border>
    <border>
      <left/>
      <right/>
      <top style="thin">
        <color auto="1"/>
      </top>
      <bottom style="thin">
        <color indexed="64"/>
      </bottom>
      <diagonal/>
    </border>
    <border>
      <left style="thin">
        <color auto="1"/>
      </left>
      <right style="thin">
        <color auto="1"/>
      </right>
      <top style="thin">
        <color indexed="64"/>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64"/>
      </bottom>
      <diagonal/>
    </border>
    <border>
      <left/>
      <right style="thin">
        <color auto="1"/>
      </right>
      <top style="thin">
        <color indexed="64"/>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auto="1"/>
      </top>
      <bottom style="thin">
        <color indexed="64"/>
      </bottom>
      <diagonal/>
    </border>
    <border>
      <left style="thin">
        <color indexed="64"/>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right style="thin">
        <color indexed="64"/>
      </right>
      <top style="thin">
        <color indexed="64"/>
      </top>
      <bottom/>
      <diagonal/>
    </border>
    <border>
      <left style="thin">
        <color indexed="8"/>
      </left>
      <right style="thin">
        <color indexed="8"/>
      </right>
      <top/>
      <bottom style="medium">
        <color indexed="8"/>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diagonal/>
    </border>
    <border>
      <left/>
      <right style="medium">
        <color indexed="64"/>
      </right>
      <top style="hair">
        <color indexed="64"/>
      </top>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medium">
        <color indexed="64"/>
      </right>
      <top/>
      <bottom style="hair">
        <color indexed="64"/>
      </bottom>
      <diagonal/>
    </border>
    <border>
      <left style="medium">
        <color indexed="64"/>
      </left>
      <right style="hair">
        <color indexed="64"/>
      </right>
      <top/>
      <bottom/>
      <diagonal/>
    </border>
    <border>
      <left style="hair">
        <color indexed="64"/>
      </left>
      <right style="hair">
        <color indexed="64"/>
      </right>
      <top/>
      <bottom/>
      <diagonal/>
    </border>
    <border>
      <left style="hair">
        <color indexed="64"/>
      </left>
      <right/>
      <top/>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style="medium">
        <color indexed="64"/>
      </right>
      <top style="hair">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right/>
      <top style="thin">
        <color indexed="64"/>
      </top>
      <bottom style="thin">
        <color auto="1"/>
      </bottom>
      <diagonal/>
    </border>
    <border>
      <left/>
      <right/>
      <top style="thin">
        <color auto="1"/>
      </top>
      <bottom style="thin">
        <color auto="1"/>
      </bottom>
      <diagonal/>
    </border>
    <border>
      <left/>
      <right style="thin">
        <color auto="1"/>
      </right>
      <top style="thin">
        <color auto="1"/>
      </top>
      <bottom style="thin">
        <color indexed="64"/>
      </bottom>
      <diagonal/>
    </border>
    <border>
      <left/>
      <right/>
      <top style="thin">
        <color auto="1"/>
      </top>
      <bottom style="thin">
        <color indexed="64"/>
      </bottom>
      <diagonal/>
    </border>
    <border>
      <left style="thin">
        <color auto="1"/>
      </left>
      <right style="thin">
        <color auto="1"/>
      </right>
      <top style="thin">
        <color indexed="64"/>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64"/>
      </bottom>
      <diagonal/>
    </border>
    <border>
      <left/>
      <right style="thin">
        <color auto="1"/>
      </right>
      <top style="thin">
        <color indexed="64"/>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auto="1"/>
      </top>
      <bottom style="thin">
        <color indexed="64"/>
      </bottom>
      <diagonal/>
    </border>
    <border>
      <left style="thin">
        <color indexed="64"/>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right/>
      <top style="thin">
        <color indexed="64"/>
      </top>
      <bottom style="medium">
        <color indexed="64"/>
      </bottom>
      <diagonal/>
    </border>
  </borders>
  <cellStyleXfs count="4">
    <xf numFmtId="0" fontId="0" fillId="0" borderId="0"/>
    <xf numFmtId="0" fontId="1" fillId="0" borderId="0"/>
    <xf numFmtId="44" fontId="29" fillId="0" borderId="0" applyFont="0" applyFill="0" applyBorder="0" applyAlignment="0" applyProtection="0"/>
    <xf numFmtId="0" fontId="40" fillId="0" borderId="74">
      <alignment horizontal="center" vertical="center" wrapText="1"/>
    </xf>
  </cellStyleXfs>
  <cellXfs count="424">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7" xfId="0" applyNumberFormat="1" applyFont="1" applyFill="1" applyBorder="1" applyAlignment="1">
      <alignment vertical="center"/>
    </xf>
    <xf numFmtId="4" fontId="7" fillId="5" borderId="28" xfId="0" applyNumberFormat="1" applyFont="1" applyFill="1" applyBorder="1" applyAlignment="1">
      <alignment vertical="center" wrapText="1"/>
    </xf>
    <xf numFmtId="4" fontId="10" fillId="5" borderId="29" xfId="0" applyNumberFormat="1" applyFont="1" applyFill="1" applyBorder="1" applyAlignment="1">
      <alignment horizontal="center" vertical="center" wrapText="1" shrinkToFit="1"/>
    </xf>
    <xf numFmtId="4" fontId="7" fillId="5" borderId="29" xfId="0" applyNumberFormat="1" applyFont="1" applyFill="1" applyBorder="1" applyAlignment="1">
      <alignment horizontal="center" vertical="center" wrapText="1" shrinkToFit="1"/>
    </xf>
    <xf numFmtId="3" fontId="7" fillId="5" borderId="29" xfId="0" applyNumberFormat="1" applyFont="1" applyFill="1" applyBorder="1" applyAlignment="1">
      <alignment horizontal="center" vertical="center" wrapText="1"/>
    </xf>
    <xf numFmtId="4" fontId="0" fillId="0" borderId="30" xfId="0" applyNumberFormat="1" applyBorder="1" applyAlignment="1">
      <alignment vertical="center"/>
    </xf>
    <xf numFmtId="4" fontId="3" fillId="0" borderId="32" xfId="0" applyNumberFormat="1" applyFont="1" applyBorder="1" applyAlignment="1">
      <alignment horizontal="right" vertical="center" wrapText="1" shrinkToFit="1"/>
    </xf>
    <xf numFmtId="4" fontId="3" fillId="0" borderId="32" xfId="0" applyNumberFormat="1" applyFont="1" applyBorder="1" applyAlignment="1">
      <alignment horizontal="right" vertical="center" shrinkToFit="1"/>
    </xf>
    <xf numFmtId="4" fontId="0" fillId="0" borderId="32" xfId="0" applyNumberFormat="1" applyBorder="1" applyAlignment="1">
      <alignment vertical="center" shrinkToFit="1"/>
    </xf>
    <xf numFmtId="3" fontId="0" fillId="0" borderId="32" xfId="0" applyNumberFormat="1" applyBorder="1" applyAlignment="1">
      <alignment vertical="center"/>
    </xf>
    <xf numFmtId="4" fontId="8" fillId="0" borderId="32" xfId="0" applyNumberFormat="1" applyFont="1" applyBorder="1" applyAlignment="1">
      <alignment vertical="center" wrapText="1" shrinkToFit="1"/>
    </xf>
    <xf numFmtId="4" fontId="8" fillId="0" borderId="32" xfId="0" applyNumberFormat="1" applyFont="1" applyBorder="1" applyAlignment="1">
      <alignment vertical="center" shrinkToFit="1"/>
    </xf>
    <xf numFmtId="3" fontId="8" fillId="0" borderId="32" xfId="0" applyNumberFormat="1" applyFont="1" applyBorder="1" applyAlignment="1">
      <alignment vertical="center"/>
    </xf>
    <xf numFmtId="4" fontId="0" fillId="3" borderId="36" xfId="0" applyNumberFormat="1" applyFill="1" applyBorder="1" applyAlignment="1">
      <alignment vertical="center" wrapText="1" shrinkToFit="1"/>
    </xf>
    <xf numFmtId="3" fontId="0" fillId="3" borderId="36"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3" xfId="0" applyNumberFormat="1" applyFont="1" applyFill="1" applyBorder="1" applyAlignment="1">
      <alignment horizontal="left" vertical="center"/>
    </xf>
    <xf numFmtId="0" fontId="6" fillId="0" borderId="0" xfId="0" applyFont="1"/>
    <xf numFmtId="0" fontId="14"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4" fillId="5" borderId="27" xfId="0" applyFont="1" applyFill="1" applyBorder="1" applyAlignment="1">
      <alignment horizontal="center" vertical="center" wrapText="1"/>
    </xf>
    <xf numFmtId="0" fontId="14" fillId="5" borderId="28" xfId="0" applyFont="1" applyFill="1" applyBorder="1" applyAlignment="1">
      <alignment horizontal="center" vertical="center" wrapText="1"/>
    </xf>
    <xf numFmtId="0" fontId="14" fillId="5" borderId="29" xfId="0" applyFont="1" applyFill="1" applyBorder="1" applyAlignment="1">
      <alignment horizontal="center" vertical="center" wrapText="1"/>
    </xf>
    <xf numFmtId="49" fontId="7" fillId="0" borderId="30" xfId="0" applyNumberFormat="1" applyFont="1" applyBorder="1" applyAlignment="1">
      <alignment vertical="center"/>
    </xf>
    <xf numFmtId="0" fontId="7" fillId="3" borderId="33" xfId="0" applyFont="1" applyFill="1" applyBorder="1" applyAlignment="1">
      <alignment vertical="center"/>
    </xf>
    <xf numFmtId="0" fontId="7" fillId="3" borderId="33" xfId="0" applyFont="1" applyFill="1" applyBorder="1" applyAlignment="1">
      <alignment vertical="center" wrapText="1"/>
    </xf>
    <xf numFmtId="0" fontId="7" fillId="3" borderId="34" xfId="0" applyFont="1" applyFill="1" applyBorder="1" applyAlignment="1">
      <alignment vertical="center" wrapText="1"/>
    </xf>
    <xf numFmtId="164" fontId="7" fillId="0" borderId="32" xfId="0" applyNumberFormat="1" applyFont="1" applyBorder="1" applyAlignment="1">
      <alignment vertical="center"/>
    </xf>
    <xf numFmtId="164" fontId="7" fillId="3" borderId="36" xfId="0" applyNumberFormat="1" applyFont="1" applyFill="1" applyBorder="1" applyAlignment="1">
      <alignment vertical="center"/>
    </xf>
    <xf numFmtId="164" fontId="0" fillId="0" borderId="0" xfId="0" applyNumberFormat="1"/>
    <xf numFmtId="4" fontId="7" fillId="0" borderId="32" xfId="0" applyNumberFormat="1" applyFont="1" applyBorder="1" applyAlignment="1">
      <alignment horizontal="center" vertical="center"/>
    </xf>
    <xf numFmtId="4" fontId="7" fillId="0" borderId="32" xfId="0" applyNumberFormat="1" applyFont="1" applyBorder="1" applyAlignment="1">
      <alignment vertical="center"/>
    </xf>
    <xf numFmtId="4" fontId="7" fillId="3" borderId="36" xfId="0" applyNumberFormat="1" applyFont="1" applyFill="1" applyBorder="1" applyAlignment="1">
      <alignment horizontal="center" vertical="center"/>
    </xf>
    <xf numFmtId="4" fontId="7" fillId="3" borderId="36" xfId="0" applyNumberFormat="1" applyFont="1" applyFill="1" applyBorder="1" applyAlignment="1">
      <alignment vertical="center"/>
    </xf>
    <xf numFmtId="49" fontId="0" fillId="0" borderId="1" xfId="0" applyNumberFormat="1" applyBorder="1"/>
    <xf numFmtId="49" fontId="0" fillId="0" borderId="43" xfId="0" applyNumberFormat="1" applyBorder="1" applyAlignment="1">
      <alignment vertical="center"/>
    </xf>
    <xf numFmtId="49" fontId="0" fillId="0" borderId="44" xfId="0" applyNumberFormat="1" applyBorder="1" applyAlignment="1">
      <alignment vertical="center"/>
    </xf>
    <xf numFmtId="0" fontId="0" fillId="0" borderId="47" xfId="0" applyBorder="1" applyAlignment="1">
      <alignment vertical="center"/>
    </xf>
    <xf numFmtId="0" fontId="0" fillId="0" borderId="48" xfId="0" applyBorder="1" applyAlignment="1">
      <alignment vertical="center"/>
    </xf>
    <xf numFmtId="0" fontId="0" fillId="6" borderId="49" xfId="0" applyFill="1" applyBorder="1"/>
    <xf numFmtId="49" fontId="0" fillId="6" borderId="46" xfId="0" applyNumberFormat="1" applyFill="1" applyBorder="1"/>
    <xf numFmtId="0" fontId="0" fillId="6" borderId="46" xfId="0" applyFill="1" applyBorder="1"/>
    <xf numFmtId="0" fontId="0" fillId="6" borderId="45" xfId="0" applyFill="1" applyBorder="1"/>
    <xf numFmtId="0" fontId="0" fillId="6" borderId="40" xfId="0" applyFill="1" applyBorder="1"/>
    <xf numFmtId="0" fontId="15" fillId="0" borderId="26" xfId="0" applyFont="1" applyBorder="1" applyAlignment="1">
      <alignment vertical="top"/>
    </xf>
    <xf numFmtId="0" fontId="0" fillId="6" borderId="10" xfId="0" applyFill="1" applyBorder="1" applyAlignment="1">
      <alignment vertical="top"/>
    </xf>
    <xf numFmtId="0" fontId="0" fillId="6" borderId="39" xfId="0" applyFill="1" applyBorder="1"/>
    <xf numFmtId="49" fontId="0" fillId="6" borderId="39" xfId="0" applyNumberFormat="1" applyFill="1" applyBorder="1"/>
    <xf numFmtId="0" fontId="15" fillId="0" borderId="38" xfId="0" applyFont="1" applyBorder="1" applyAlignment="1">
      <alignment vertical="top" shrinkToFit="1"/>
    </xf>
    <xf numFmtId="0" fontId="16" fillId="0" borderId="38" xfId="0" applyFont="1" applyBorder="1" applyAlignment="1">
      <alignment vertical="top" wrapText="1" shrinkToFit="1"/>
    </xf>
    <xf numFmtId="0" fontId="0" fillId="6" borderId="41" xfId="0" applyFill="1" applyBorder="1" applyAlignment="1">
      <alignment vertical="top" shrinkToFit="1"/>
    </xf>
    <xf numFmtId="165" fontId="15" fillId="0" borderId="37" xfId="0" applyNumberFormat="1" applyFont="1" applyBorder="1" applyAlignment="1">
      <alignment vertical="top" shrinkToFit="1"/>
    </xf>
    <xf numFmtId="165" fontId="16" fillId="0" borderId="37" xfId="0" applyNumberFormat="1" applyFont="1" applyBorder="1" applyAlignment="1">
      <alignment vertical="top" wrapText="1" shrinkToFit="1"/>
    </xf>
    <xf numFmtId="165" fontId="0" fillId="6" borderId="42" xfId="0" applyNumberFormat="1" applyFill="1" applyBorder="1" applyAlignment="1">
      <alignment vertical="top" shrinkToFit="1"/>
    </xf>
    <xf numFmtId="4" fontId="15" fillId="4" borderId="37" xfId="0" applyNumberFormat="1" applyFont="1" applyFill="1" applyBorder="1" applyAlignment="1" applyProtection="1">
      <alignment vertical="top" shrinkToFit="1"/>
      <protection locked="0"/>
    </xf>
    <xf numFmtId="4" fontId="15" fillId="0" borderId="37" xfId="0" applyNumberFormat="1" applyFont="1" applyBorder="1" applyAlignment="1">
      <alignment vertical="top" shrinkToFit="1"/>
    </xf>
    <xf numFmtId="4" fontId="0" fillId="6" borderId="42" xfId="0" applyNumberFormat="1" applyFill="1" applyBorder="1" applyAlignment="1">
      <alignment vertical="top" shrinkToFit="1"/>
    </xf>
    <xf numFmtId="0" fontId="0" fillId="6" borderId="53" xfId="0" applyFill="1" applyBorder="1"/>
    <xf numFmtId="0" fontId="0" fillId="6" borderId="54" xfId="0" applyFill="1" applyBorder="1" applyAlignment="1">
      <alignment vertical="top"/>
    </xf>
    <xf numFmtId="49" fontId="0" fillId="6" borderId="54" xfId="0" applyNumberFormat="1" applyFill="1" applyBorder="1" applyAlignment="1">
      <alignment vertical="top"/>
    </xf>
    <xf numFmtId="49" fontId="0" fillId="6" borderId="52" xfId="0" applyNumberFormat="1" applyFill="1" applyBorder="1" applyAlignment="1">
      <alignment vertical="top"/>
    </xf>
    <xf numFmtId="0" fontId="0" fillId="6" borderId="55" xfId="0" applyFill="1" applyBorder="1" applyAlignment="1">
      <alignment vertical="top"/>
    </xf>
    <xf numFmtId="165" fontId="0" fillId="6" borderId="52" xfId="0" applyNumberFormat="1" applyFill="1" applyBorder="1" applyAlignment="1">
      <alignment vertical="top"/>
    </xf>
    <xf numFmtId="4" fontId="0" fillId="6" borderId="52" xfId="0" applyNumberFormat="1" applyFill="1" applyBorder="1" applyAlignment="1">
      <alignment vertical="top"/>
    </xf>
    <xf numFmtId="0" fontId="15" fillId="0" borderId="10" xfId="0" applyFont="1" applyBorder="1" applyAlignment="1">
      <alignment vertical="top"/>
    </xf>
    <xf numFmtId="0" fontId="15" fillId="0" borderId="41" xfId="0" applyFont="1" applyBorder="1" applyAlignment="1">
      <alignment vertical="top" shrinkToFit="1"/>
    </xf>
    <xf numFmtId="165" fontId="15" fillId="0" borderId="42" xfId="0" applyNumberFormat="1" applyFont="1" applyBorder="1" applyAlignment="1">
      <alignment vertical="top" shrinkToFit="1"/>
    </xf>
    <xf numFmtId="4" fontId="15" fillId="4" borderId="42" xfId="0" applyNumberFormat="1" applyFont="1" applyFill="1" applyBorder="1" applyAlignment="1" applyProtection="1">
      <alignment vertical="top" shrinkToFit="1"/>
      <protection locked="0"/>
    </xf>
    <xf numFmtId="4" fontId="15" fillId="0" borderId="42" xfId="0" applyNumberFormat="1" applyFont="1" applyBorder="1" applyAlignment="1">
      <alignment vertical="top" shrinkToFit="1"/>
    </xf>
    <xf numFmtId="0" fontId="8" fillId="6" borderId="33" xfId="0" applyFont="1" applyFill="1" applyBorder="1" applyAlignment="1">
      <alignment vertical="top"/>
    </xf>
    <xf numFmtId="49" fontId="8" fillId="6" borderId="34" xfId="0" applyNumberFormat="1" applyFont="1" applyFill="1" applyBorder="1" applyAlignment="1">
      <alignment vertical="top"/>
    </xf>
    <xf numFmtId="0" fontId="8" fillId="6" borderId="34" xfId="0" applyFont="1" applyFill="1" applyBorder="1" applyAlignment="1">
      <alignment vertical="top"/>
    </xf>
    <xf numFmtId="4" fontId="8" fillId="6" borderId="35" xfId="0" applyNumberFormat="1" applyFont="1" applyFill="1" applyBorder="1" applyAlignment="1">
      <alignment vertical="top"/>
    </xf>
    <xf numFmtId="0" fontId="15" fillId="0" borderId="37" xfId="0" applyFont="1" applyBorder="1" applyAlignment="1">
      <alignment horizontal="left" vertical="top" wrapText="1"/>
    </xf>
    <xf numFmtId="0" fontId="16" fillId="0" borderId="37" xfId="0" quotePrefix="1" applyFont="1" applyBorder="1" applyAlignment="1">
      <alignment horizontal="left" vertical="top" wrapText="1"/>
    </xf>
    <xf numFmtId="0" fontId="0" fillId="6" borderId="42" xfId="0" applyFill="1" applyBorder="1" applyAlignment="1">
      <alignment horizontal="left" vertical="top" wrapText="1"/>
    </xf>
    <xf numFmtId="0" fontId="15" fillId="0" borderId="42" xfId="0" applyFont="1" applyBorder="1" applyAlignment="1">
      <alignment horizontal="left" vertical="top" wrapText="1"/>
    </xf>
    <xf numFmtId="49" fontId="0" fillId="0" borderId="0" xfId="0" applyNumberFormat="1" applyAlignment="1">
      <alignment horizontal="left" vertical="top" wrapText="1"/>
    </xf>
    <xf numFmtId="49" fontId="8" fillId="6" borderId="34" xfId="0" applyNumberFormat="1" applyFont="1" applyFill="1" applyBorder="1" applyAlignment="1">
      <alignment horizontal="left" vertical="top" wrapText="1"/>
    </xf>
    <xf numFmtId="0" fontId="17" fillId="0" borderId="0" xfId="0" applyFont="1" applyAlignment="1">
      <alignment horizontal="left" vertical="center"/>
    </xf>
    <xf numFmtId="0" fontId="0" fillId="0" borderId="0" xfId="0" applyAlignment="1">
      <alignment vertical="center"/>
    </xf>
    <xf numFmtId="0" fontId="18" fillId="0" borderId="0" xfId="0" applyFont="1" applyAlignment="1">
      <alignment horizontal="left" vertical="center"/>
    </xf>
    <xf numFmtId="0" fontId="20" fillId="7" borderId="56" xfId="0" applyFont="1" applyFill="1" applyBorder="1" applyAlignment="1">
      <alignment horizontal="center" vertical="center" wrapText="1"/>
    </xf>
    <xf numFmtId="0" fontId="20" fillId="7" borderId="57" xfId="0" applyFont="1" applyFill="1" applyBorder="1" applyAlignment="1">
      <alignment horizontal="center" vertical="center" wrapText="1"/>
    </xf>
    <xf numFmtId="0" fontId="20" fillId="7" borderId="58" xfId="0" applyFont="1" applyFill="1" applyBorder="1" applyAlignment="1">
      <alignment horizontal="center" vertical="center" wrapText="1"/>
    </xf>
    <xf numFmtId="0" fontId="21" fillId="0" borderId="0" xfId="0" applyFont="1" applyAlignment="1">
      <alignment horizontal="left" vertical="center"/>
    </xf>
    <xf numFmtId="4" fontId="21" fillId="0" borderId="0" xfId="0" applyNumberFormat="1" applyFont="1"/>
    <xf numFmtId="0" fontId="22" fillId="0" borderId="0" xfId="0" applyFont="1"/>
    <xf numFmtId="0" fontId="22" fillId="0" borderId="0" xfId="0" applyFont="1" applyAlignment="1">
      <alignment horizontal="left"/>
    </xf>
    <xf numFmtId="0" fontId="23" fillId="0" borderId="0" xfId="0" applyFont="1" applyAlignment="1">
      <alignment horizontal="left"/>
    </xf>
    <xf numFmtId="4" fontId="23" fillId="0" borderId="0" xfId="0" applyNumberFormat="1" applyFont="1"/>
    <xf numFmtId="0" fontId="20" fillId="0" borderId="59" xfId="0" applyFont="1" applyBorder="1" applyAlignment="1">
      <alignment horizontal="center" vertical="center"/>
    </xf>
    <xf numFmtId="49" fontId="20" fillId="0" borderId="59" xfId="0" applyNumberFormat="1" applyFont="1" applyBorder="1" applyAlignment="1">
      <alignment horizontal="left" vertical="center" wrapText="1"/>
    </xf>
    <xf numFmtId="0" fontId="20" fillId="0" borderId="59" xfId="0" applyFont="1" applyBorder="1" applyAlignment="1">
      <alignment horizontal="left" vertical="center" wrapText="1"/>
    </xf>
    <xf numFmtId="0" fontId="20" fillId="0" borderId="59" xfId="0" applyFont="1" applyBorder="1" applyAlignment="1">
      <alignment horizontal="center" vertical="center" wrapText="1"/>
    </xf>
    <xf numFmtId="166" fontId="20" fillId="0" borderId="59" xfId="0" applyNumberFormat="1" applyFont="1" applyBorder="1" applyAlignment="1">
      <alignment vertical="center"/>
    </xf>
    <xf numFmtId="4" fontId="20" fillId="0" borderId="59" xfId="0" applyNumberFormat="1" applyFont="1" applyBorder="1" applyAlignment="1">
      <alignment vertical="center"/>
    </xf>
    <xf numFmtId="0" fontId="24" fillId="0" borderId="0" xfId="0" applyFont="1" applyAlignment="1">
      <alignment vertical="center"/>
    </xf>
    <xf numFmtId="0" fontId="25" fillId="0" borderId="0" xfId="0" applyFont="1" applyAlignment="1">
      <alignment horizontal="left" vertical="center"/>
    </xf>
    <xf numFmtId="0" fontId="24" fillId="0" borderId="0" xfId="0" applyFont="1" applyAlignment="1">
      <alignment horizontal="left" vertical="center"/>
    </xf>
    <xf numFmtId="0" fontId="24" fillId="0" borderId="0" xfId="0" applyFont="1" applyAlignment="1">
      <alignment horizontal="left" vertical="center" wrapText="1"/>
    </xf>
    <xf numFmtId="166" fontId="24" fillId="0" borderId="0" xfId="0" applyNumberFormat="1" applyFont="1" applyAlignment="1">
      <alignment vertical="center"/>
    </xf>
    <xf numFmtId="0" fontId="26" fillId="0" borderId="59" xfId="0" applyFont="1" applyBorder="1" applyAlignment="1">
      <alignment horizontal="center" vertical="center"/>
    </xf>
    <xf numFmtId="49" fontId="26" fillId="0" borderId="59" xfId="0" applyNumberFormat="1" applyFont="1" applyBorder="1" applyAlignment="1">
      <alignment horizontal="left" vertical="center" wrapText="1"/>
    </xf>
    <xf numFmtId="0" fontId="26" fillId="0" borderId="59" xfId="0" applyFont="1" applyBorder="1" applyAlignment="1">
      <alignment horizontal="left" vertical="center" wrapText="1"/>
    </xf>
    <xf numFmtId="0" fontId="26" fillId="0" borderId="59" xfId="0" applyFont="1" applyBorder="1" applyAlignment="1">
      <alignment horizontal="center" vertical="center" wrapText="1"/>
    </xf>
    <xf numFmtId="166" fontId="26" fillId="0" borderId="59" xfId="0" applyNumberFormat="1" applyFont="1" applyBorder="1" applyAlignment="1">
      <alignment vertical="center"/>
    </xf>
    <xf numFmtId="4" fontId="26" fillId="0" borderId="59" xfId="0" applyNumberFormat="1" applyFont="1" applyBorder="1" applyAlignment="1">
      <alignment vertical="center"/>
    </xf>
    <xf numFmtId="0" fontId="27" fillId="0" borderId="0" xfId="0" applyFont="1"/>
    <xf numFmtId="0" fontId="27" fillId="0" borderId="0" xfId="0" applyFont="1" applyAlignment="1">
      <alignment horizontal="left"/>
    </xf>
    <xf numFmtId="0" fontId="28" fillId="0" borderId="0" xfId="0" applyFont="1" applyAlignment="1">
      <alignment horizontal="left"/>
    </xf>
    <xf numFmtId="4" fontId="28" fillId="0" borderId="0" xfId="0" applyNumberFormat="1" applyFont="1"/>
    <xf numFmtId="49" fontId="8" fillId="0" borderId="30" xfId="0" applyNumberFormat="1" applyFont="1" applyBorder="1" applyAlignment="1">
      <alignment vertical="center"/>
    </xf>
    <xf numFmtId="49" fontId="0" fillId="0" borderId="60" xfId="0" applyNumberFormat="1" applyBorder="1" applyAlignment="1">
      <alignment vertical="center"/>
    </xf>
    <xf numFmtId="49" fontId="0" fillId="0" borderId="61" xfId="0" applyNumberFormat="1" applyBorder="1" applyAlignment="1">
      <alignment vertical="center"/>
    </xf>
    <xf numFmtId="0" fontId="0" fillId="0" borderId="64" xfId="0" applyBorder="1" applyAlignment="1">
      <alignment vertical="center"/>
    </xf>
    <xf numFmtId="0" fontId="0" fillId="0" borderId="65" xfId="0" applyBorder="1" applyAlignment="1">
      <alignment vertical="center"/>
    </xf>
    <xf numFmtId="0" fontId="0" fillId="6" borderId="66" xfId="0" applyFill="1" applyBorder="1"/>
    <xf numFmtId="49" fontId="0" fillId="6" borderId="63" xfId="0" applyNumberFormat="1" applyFill="1" applyBorder="1"/>
    <xf numFmtId="0" fontId="0" fillId="6" borderId="63" xfId="0" applyFill="1" applyBorder="1"/>
    <xf numFmtId="0" fontId="0" fillId="6" borderId="62" xfId="0" applyFill="1" applyBorder="1"/>
    <xf numFmtId="49" fontId="0" fillId="6" borderId="53" xfId="0" applyNumberFormat="1" applyFill="1" applyBorder="1"/>
    <xf numFmtId="0" fontId="0" fillId="6" borderId="70" xfId="0" applyFill="1" applyBorder="1"/>
    <xf numFmtId="0" fontId="0" fillId="6" borderId="71" xfId="0" applyFill="1" applyBorder="1" applyAlignment="1">
      <alignment vertical="top"/>
    </xf>
    <xf numFmtId="49" fontId="0" fillId="6" borderId="71" xfId="0" applyNumberFormat="1" applyFill="1" applyBorder="1" applyAlignment="1">
      <alignment vertical="top"/>
    </xf>
    <xf numFmtId="49" fontId="0" fillId="6" borderId="69" xfId="0" applyNumberFormat="1" applyFill="1" applyBorder="1" applyAlignment="1">
      <alignment vertical="top"/>
    </xf>
    <xf numFmtId="0" fontId="0" fillId="6" borderId="72" xfId="0" applyFill="1" applyBorder="1" applyAlignment="1">
      <alignment vertical="top"/>
    </xf>
    <xf numFmtId="165" fontId="0" fillId="6" borderId="69" xfId="0" applyNumberFormat="1" applyFill="1" applyBorder="1" applyAlignment="1">
      <alignment vertical="top"/>
    </xf>
    <xf numFmtId="4" fontId="0" fillId="6" borderId="69" xfId="0" applyNumberFormat="1" applyFill="1" applyBorder="1" applyAlignment="1">
      <alignment vertical="top"/>
    </xf>
    <xf numFmtId="0" fontId="8" fillId="6" borderId="54" xfId="0" applyFont="1" applyFill="1" applyBorder="1" applyAlignment="1">
      <alignment vertical="top"/>
    </xf>
    <xf numFmtId="49" fontId="8" fillId="6" borderId="46" xfId="0" applyNumberFormat="1" applyFont="1" applyFill="1" applyBorder="1" applyAlignment="1">
      <alignment vertical="top"/>
    </xf>
    <xf numFmtId="0" fontId="8" fillId="6" borderId="46" xfId="0" applyFont="1" applyFill="1" applyBorder="1" applyAlignment="1">
      <alignment vertical="top"/>
    </xf>
    <xf numFmtId="4" fontId="8" fillId="6" borderId="55" xfId="0" applyNumberFormat="1" applyFont="1" applyFill="1" applyBorder="1" applyAlignment="1">
      <alignment vertical="top"/>
    </xf>
    <xf numFmtId="49" fontId="8" fillId="6" borderId="46" xfId="0" applyNumberFormat="1" applyFont="1" applyFill="1" applyBorder="1" applyAlignment="1">
      <alignment horizontal="left" vertical="top" wrapText="1"/>
    </xf>
    <xf numFmtId="0" fontId="30" fillId="9" borderId="0" xfId="0" applyFont="1" applyFill="1" applyAlignment="1">
      <alignment horizontal="center" vertical="center" wrapText="1"/>
    </xf>
    <xf numFmtId="0" fontId="33" fillId="11" borderId="69" xfId="0" applyFont="1" applyFill="1" applyBorder="1" applyAlignment="1">
      <alignment horizontal="center" vertical="center"/>
    </xf>
    <xf numFmtId="0" fontId="35" fillId="9" borderId="69" xfId="0" applyFont="1" applyFill="1" applyBorder="1" applyAlignment="1">
      <alignment horizontal="center" vertical="center" wrapText="1"/>
    </xf>
    <xf numFmtId="0" fontId="35" fillId="9" borderId="69" xfId="0" applyFont="1" applyFill="1" applyBorder="1" applyAlignment="1">
      <alignment horizontal="left" vertical="center" wrapText="1"/>
    </xf>
    <xf numFmtId="3" fontId="35" fillId="9" borderId="69" xfId="0" applyNumberFormat="1" applyFont="1" applyFill="1" applyBorder="1" applyAlignment="1">
      <alignment horizontal="right" vertical="center"/>
    </xf>
    <xf numFmtId="167" fontId="35" fillId="9" borderId="69" xfId="2" applyNumberFormat="1" applyFont="1" applyFill="1" applyBorder="1" applyAlignment="1" applyProtection="1">
      <alignment horizontal="right" vertical="center"/>
      <protection hidden="1"/>
    </xf>
    <xf numFmtId="0" fontId="36" fillId="12" borderId="69" xfId="0" applyFont="1" applyFill="1" applyBorder="1" applyAlignment="1">
      <alignment horizontal="left" vertical="top"/>
    </xf>
    <xf numFmtId="168" fontId="36" fillId="12" borderId="69" xfId="0" applyNumberFormat="1" applyFont="1" applyFill="1" applyBorder="1" applyAlignment="1">
      <alignment horizontal="right" vertical="center" wrapText="1"/>
    </xf>
    <xf numFmtId="0" fontId="37" fillId="9" borderId="69" xfId="0" applyFont="1" applyFill="1" applyBorder="1" applyAlignment="1">
      <alignment horizontal="left" vertical="center" wrapText="1"/>
    </xf>
    <xf numFmtId="0" fontId="38" fillId="10" borderId="69" xfId="0" applyFont="1" applyFill="1" applyBorder="1" applyAlignment="1">
      <alignment horizontal="left" vertical="top"/>
    </xf>
    <xf numFmtId="168" fontId="38" fillId="10" borderId="69" xfId="0" applyNumberFormat="1" applyFont="1" applyFill="1" applyBorder="1" applyAlignment="1">
      <alignment horizontal="left" vertical="center" wrapText="1"/>
    </xf>
    <xf numFmtId="168" fontId="30" fillId="8" borderId="69" xfId="0" applyNumberFormat="1" applyFont="1" applyFill="1" applyBorder="1" applyAlignment="1">
      <alignment horizontal="right" vertical="center"/>
    </xf>
    <xf numFmtId="49" fontId="41" fillId="0" borderId="75" xfId="3" applyNumberFormat="1" applyFont="1" applyBorder="1">
      <alignment horizontal="center" vertical="center" wrapText="1"/>
    </xf>
    <xf numFmtId="0" fontId="41" fillId="0" borderId="69" xfId="3" applyFont="1" applyBorder="1" applyAlignment="1">
      <alignment horizontal="center" vertical="center"/>
    </xf>
    <xf numFmtId="0" fontId="41" fillId="0" borderId="69" xfId="3" applyFont="1" applyBorder="1">
      <alignment horizontal="center" vertical="center" wrapText="1"/>
    </xf>
    <xf numFmtId="3" fontId="41" fillId="0" borderId="69" xfId="3" applyNumberFormat="1" applyFont="1" applyBorder="1">
      <alignment horizontal="center" vertical="center" wrapText="1"/>
    </xf>
    <xf numFmtId="44" fontId="41" fillId="0" borderId="69" xfId="2" applyFont="1" applyFill="1" applyBorder="1" applyAlignment="1">
      <alignment horizontal="center" vertical="center"/>
    </xf>
    <xf numFmtId="44" fontId="41" fillId="0" borderId="76" xfId="2" applyFont="1" applyFill="1" applyBorder="1" applyAlignment="1">
      <alignment horizontal="center" vertical="center"/>
    </xf>
    <xf numFmtId="49" fontId="44" fillId="0" borderId="77" xfId="0" applyNumberFormat="1" applyFont="1" applyBorder="1" applyAlignment="1">
      <alignment horizontal="center" vertical="center"/>
    </xf>
    <xf numFmtId="0" fontId="44" fillId="0" borderId="78" xfId="0" applyFont="1" applyBorder="1" applyAlignment="1">
      <alignment vertical="center" wrapText="1"/>
    </xf>
    <xf numFmtId="0" fontId="44" fillId="0" borderId="78" xfId="0" applyFont="1" applyBorder="1" applyAlignment="1">
      <alignment horizontal="center" vertical="center"/>
    </xf>
    <xf numFmtId="49" fontId="44" fillId="0" borderId="83" xfId="0" applyNumberFormat="1" applyFont="1" applyBorder="1" applyAlignment="1">
      <alignment horizontal="center" vertical="center"/>
    </xf>
    <xf numFmtId="44" fontId="44" fillId="0" borderId="78" xfId="2" applyFont="1" applyFill="1" applyBorder="1" applyAlignment="1">
      <alignment vertical="center"/>
    </xf>
    <xf numFmtId="44" fontId="44" fillId="0" borderId="84" xfId="2" applyFont="1" applyFill="1" applyBorder="1" applyAlignment="1">
      <alignment vertical="center"/>
    </xf>
    <xf numFmtId="49" fontId="44" fillId="0" borderId="85" xfId="0" applyNumberFormat="1" applyFont="1" applyBorder="1" applyAlignment="1">
      <alignment horizontal="center" vertical="center"/>
    </xf>
    <xf numFmtId="0" fontId="44" fillId="0" borderId="86" xfId="0" applyFont="1" applyBorder="1" applyAlignment="1">
      <alignment vertical="center" wrapText="1"/>
    </xf>
    <xf numFmtId="0" fontId="44" fillId="0" borderId="86" xfId="0" applyFont="1" applyBorder="1" applyAlignment="1">
      <alignment horizontal="center" vertical="center"/>
    </xf>
    <xf numFmtId="49" fontId="44" fillId="0" borderId="87" xfId="0" applyNumberFormat="1" applyFont="1" applyBorder="1" applyAlignment="1">
      <alignment horizontal="center" vertical="center"/>
    </xf>
    <xf numFmtId="44" fontId="44" fillId="0" borderId="86" xfId="2" applyFont="1" applyFill="1" applyBorder="1" applyAlignment="1">
      <alignment vertical="center"/>
    </xf>
    <xf numFmtId="44" fontId="44" fillId="0" borderId="88" xfId="2" applyFont="1" applyFill="1" applyBorder="1" applyAlignment="1">
      <alignment vertical="center"/>
    </xf>
    <xf numFmtId="49" fontId="44" fillId="0" borderId="89" xfId="0" applyNumberFormat="1" applyFont="1" applyBorder="1" applyAlignment="1">
      <alignment horizontal="center" vertical="center"/>
    </xf>
    <xf numFmtId="0" fontId="44" fillId="0" borderId="90" xfId="0" applyFont="1" applyBorder="1" applyAlignment="1">
      <alignment vertical="center" wrapText="1"/>
    </xf>
    <xf numFmtId="0" fontId="44" fillId="0" borderId="90" xfId="0" applyFont="1" applyBorder="1" applyAlignment="1">
      <alignment horizontal="center" vertical="center"/>
    </xf>
    <xf numFmtId="49" fontId="44" fillId="0" borderId="91" xfId="0" applyNumberFormat="1" applyFont="1" applyBorder="1" applyAlignment="1">
      <alignment horizontal="center" vertical="center"/>
    </xf>
    <xf numFmtId="44" fontId="44" fillId="0" borderId="90" xfId="2" applyFont="1" applyFill="1" applyBorder="1" applyAlignment="1">
      <alignment vertical="center"/>
    </xf>
    <xf numFmtId="44" fontId="44" fillId="0" borderId="2" xfId="2" applyFont="1" applyFill="1" applyBorder="1" applyAlignment="1">
      <alignment vertical="center"/>
    </xf>
    <xf numFmtId="49" fontId="44" fillId="0" borderId="92" xfId="0" applyNumberFormat="1" applyFont="1" applyBorder="1" applyAlignment="1">
      <alignment horizontal="center" vertical="center"/>
    </xf>
    <xf numFmtId="0" fontId="44" fillId="0" borderId="93" xfId="0" applyFont="1" applyBorder="1" applyAlignment="1">
      <alignment vertical="center" wrapText="1"/>
    </xf>
    <xf numFmtId="0" fontId="44" fillId="0" borderId="93" xfId="0" applyFont="1" applyBorder="1" applyAlignment="1">
      <alignment horizontal="center" vertical="center"/>
    </xf>
    <xf numFmtId="49" fontId="44" fillId="0" borderId="93" xfId="0" applyNumberFormat="1" applyFont="1" applyBorder="1" applyAlignment="1">
      <alignment horizontal="center" vertical="center"/>
    </xf>
    <xf numFmtId="44" fontId="44" fillId="0" borderId="93" xfId="2" applyFont="1" applyFill="1" applyBorder="1" applyAlignment="1">
      <alignment vertical="center"/>
    </xf>
    <xf numFmtId="44" fontId="44" fillId="0" borderId="94" xfId="2" applyFont="1" applyFill="1" applyBorder="1" applyAlignment="1">
      <alignment vertical="center"/>
    </xf>
    <xf numFmtId="0" fontId="44" fillId="0" borderId="93" xfId="0" applyFont="1" applyBorder="1" applyAlignment="1">
      <alignment vertical="top" wrapText="1"/>
    </xf>
    <xf numFmtId="49" fontId="44" fillId="0" borderId="95" xfId="0" applyNumberFormat="1" applyFont="1" applyBorder="1" applyAlignment="1">
      <alignment horizontal="center" vertical="center"/>
    </xf>
    <xf numFmtId="44" fontId="44" fillId="0" borderId="96" xfId="2" applyFont="1" applyFill="1" applyBorder="1" applyAlignment="1">
      <alignment vertical="center"/>
    </xf>
    <xf numFmtId="44" fontId="44" fillId="0" borderId="79" xfId="2" applyFont="1" applyFill="1" applyBorder="1" applyAlignment="1">
      <alignment vertical="center"/>
    </xf>
    <xf numFmtId="44" fontId="44" fillId="0" borderId="97" xfId="2" applyFont="1" applyFill="1" applyBorder="1" applyAlignment="1">
      <alignment vertical="center"/>
    </xf>
    <xf numFmtId="49" fontId="44" fillId="0" borderId="1" xfId="0" applyNumberFormat="1" applyFont="1" applyBorder="1" applyAlignment="1">
      <alignment horizontal="center" vertical="center"/>
    </xf>
    <xf numFmtId="0" fontId="46" fillId="0" borderId="98" xfId="0" applyFont="1" applyBorder="1" applyAlignment="1">
      <alignment vertical="center" wrapText="1"/>
    </xf>
    <xf numFmtId="0" fontId="46" fillId="0" borderId="99" xfId="0" applyFont="1" applyBorder="1" applyAlignment="1">
      <alignment horizontal="center" vertical="center"/>
    </xf>
    <xf numFmtId="49" fontId="46" fillId="0" borderId="99" xfId="0" applyNumberFormat="1" applyFont="1" applyBorder="1" applyAlignment="1">
      <alignment horizontal="center" vertical="center"/>
    </xf>
    <xf numFmtId="44" fontId="46" fillId="0" borderId="99" xfId="2" applyFont="1" applyFill="1" applyBorder="1" applyAlignment="1">
      <alignment vertical="center"/>
    </xf>
    <xf numFmtId="44" fontId="46" fillId="0" borderId="100" xfId="2" applyFont="1" applyFill="1" applyBorder="1" applyAlignment="1">
      <alignment vertical="center"/>
    </xf>
    <xf numFmtId="49" fontId="44" fillId="0" borderId="101" xfId="0" applyNumberFormat="1" applyFont="1" applyBorder="1" applyAlignment="1">
      <alignment horizontal="center" vertical="center"/>
    </xf>
    <xf numFmtId="0" fontId="44" fillId="0" borderId="102" xfId="0" applyFont="1" applyBorder="1" applyAlignment="1">
      <alignment vertical="center" wrapText="1"/>
    </xf>
    <xf numFmtId="0" fontId="44" fillId="0" borderId="102" xfId="0" applyFont="1" applyBorder="1" applyAlignment="1">
      <alignment horizontal="center" vertical="center"/>
    </xf>
    <xf numFmtId="49" fontId="44" fillId="0" borderId="102" xfId="0" applyNumberFormat="1" applyFont="1" applyBorder="1" applyAlignment="1">
      <alignment horizontal="center" vertical="center"/>
    </xf>
    <xf numFmtId="44" fontId="44" fillId="0" borderId="102" xfId="2" applyFont="1" applyFill="1" applyBorder="1" applyAlignment="1">
      <alignment vertical="center"/>
    </xf>
    <xf numFmtId="44" fontId="44" fillId="0" borderId="5" xfId="2" applyFont="1" applyFill="1" applyBorder="1" applyAlignment="1">
      <alignment vertical="center"/>
    </xf>
    <xf numFmtId="49" fontId="42" fillId="0" borderId="1" xfId="3" applyNumberFormat="1" applyFont="1" applyBorder="1" applyAlignment="1">
      <alignment horizontal="left" vertical="center" wrapText="1" shrinkToFit="1"/>
    </xf>
    <xf numFmtId="0" fontId="43" fillId="0" borderId="0" xfId="0" applyFont="1" applyAlignment="1">
      <alignment horizontal="left" vertical="center"/>
    </xf>
    <xf numFmtId="0" fontId="43" fillId="0" borderId="2" xfId="0" applyFont="1" applyBorder="1" applyAlignment="1">
      <alignment horizontal="left" vertical="center"/>
    </xf>
    <xf numFmtId="0" fontId="42" fillId="0" borderId="0" xfId="0" applyFont="1" applyAlignment="1">
      <alignment horizontal="left" vertical="center"/>
    </xf>
    <xf numFmtId="49" fontId="0" fillId="0" borderId="103" xfId="0" applyNumberFormat="1" applyBorder="1" applyAlignment="1">
      <alignment vertical="center"/>
    </xf>
    <xf numFmtId="49" fontId="0" fillId="0" borderId="104" xfId="0" applyNumberFormat="1" applyBorder="1" applyAlignment="1">
      <alignment vertical="center"/>
    </xf>
    <xf numFmtId="0" fontId="0" fillId="0" borderId="107" xfId="0" applyBorder="1" applyAlignment="1">
      <alignment vertical="center"/>
    </xf>
    <xf numFmtId="0" fontId="0" fillId="0" borderId="108" xfId="0" applyBorder="1" applyAlignment="1">
      <alignment vertical="center"/>
    </xf>
    <xf numFmtId="0" fontId="0" fillId="6" borderId="109" xfId="0" applyFill="1" applyBorder="1"/>
    <xf numFmtId="49" fontId="0" fillId="6" borderId="106" xfId="0" applyNumberFormat="1" applyFill="1" applyBorder="1"/>
    <xf numFmtId="0" fontId="0" fillId="6" borderId="106" xfId="0" applyFill="1" applyBorder="1"/>
    <xf numFmtId="0" fontId="0" fillId="6" borderId="105" xfId="0" applyFill="1" applyBorder="1"/>
    <xf numFmtId="49" fontId="0" fillId="6" borderId="70" xfId="0" applyNumberFormat="1" applyFill="1" applyBorder="1"/>
    <xf numFmtId="0" fontId="0" fillId="6" borderId="113" xfId="0" applyFill="1" applyBorder="1"/>
    <xf numFmtId="0" fontId="0" fillId="6" borderId="114" xfId="0" applyFill="1" applyBorder="1" applyAlignment="1">
      <alignment vertical="top"/>
    </xf>
    <xf numFmtId="49" fontId="0" fillId="6" borderId="114" xfId="0" applyNumberFormat="1" applyFill="1" applyBorder="1" applyAlignment="1">
      <alignment vertical="top"/>
    </xf>
    <xf numFmtId="49" fontId="0" fillId="6" borderId="112" xfId="0" applyNumberFormat="1" applyFill="1" applyBorder="1" applyAlignment="1">
      <alignment vertical="top"/>
    </xf>
    <xf numFmtId="0" fontId="0" fillId="6" borderId="115" xfId="0" applyFill="1" applyBorder="1" applyAlignment="1">
      <alignment vertical="top"/>
    </xf>
    <xf numFmtId="165" fontId="0" fillId="6" borderId="112" xfId="0" applyNumberFormat="1" applyFill="1" applyBorder="1" applyAlignment="1">
      <alignment vertical="top"/>
    </xf>
    <xf numFmtId="4" fontId="0" fillId="6" borderId="112" xfId="0" applyNumberFormat="1" applyFill="1" applyBorder="1" applyAlignment="1">
      <alignment vertical="top"/>
    </xf>
    <xf numFmtId="0" fontId="8" fillId="6" borderId="71" xfId="0" applyFont="1" applyFill="1" applyBorder="1" applyAlignment="1">
      <alignment vertical="top"/>
    </xf>
    <xf numFmtId="49" fontId="8" fillId="6" borderId="63" xfId="0" applyNumberFormat="1" applyFont="1" applyFill="1" applyBorder="1" applyAlignment="1">
      <alignment vertical="top"/>
    </xf>
    <xf numFmtId="0" fontId="8" fillId="6" borderId="63" xfId="0" applyFont="1" applyFill="1" applyBorder="1" applyAlignment="1">
      <alignment vertical="top"/>
    </xf>
    <xf numFmtId="4" fontId="8" fillId="6" borderId="72" xfId="0" applyNumberFormat="1" applyFont="1" applyFill="1" applyBorder="1" applyAlignment="1">
      <alignment vertical="top"/>
    </xf>
    <xf numFmtId="49" fontId="8" fillId="6" borderId="63" xfId="0" applyNumberFormat="1" applyFont="1" applyFill="1" applyBorder="1" applyAlignment="1">
      <alignment horizontal="left" vertical="top" wrapText="1"/>
    </xf>
    <xf numFmtId="4" fontId="20" fillId="4" borderId="59" xfId="0" applyNumberFormat="1" applyFont="1" applyFill="1" applyBorder="1" applyAlignment="1">
      <alignment vertical="center"/>
    </xf>
    <xf numFmtId="4" fontId="26" fillId="4" borderId="59" xfId="0" applyNumberFormat="1" applyFont="1" applyFill="1" applyBorder="1" applyAlignment="1">
      <alignment vertical="center"/>
    </xf>
    <xf numFmtId="44" fontId="44" fillId="4" borderId="78" xfId="2" applyFont="1" applyFill="1" applyBorder="1" applyAlignment="1">
      <alignment vertical="center"/>
    </xf>
    <xf numFmtId="44" fontId="44" fillId="4" borderId="90" xfId="2" applyFont="1" applyFill="1" applyBorder="1" applyAlignment="1">
      <alignment vertical="center"/>
    </xf>
    <xf numFmtId="44" fontId="44" fillId="4" borderId="86" xfId="2" applyFont="1" applyFill="1" applyBorder="1" applyAlignment="1">
      <alignment vertical="center"/>
    </xf>
    <xf numFmtId="44" fontId="44" fillId="4" borderId="93" xfId="2" applyFont="1" applyFill="1" applyBorder="1" applyAlignment="1">
      <alignment vertical="center"/>
    </xf>
    <xf numFmtId="167" fontId="35" fillId="4" borderId="69" xfId="2" applyNumberFormat="1" applyFont="1" applyFill="1" applyBorder="1" applyAlignment="1" applyProtection="1">
      <alignment horizontal="right" vertical="center"/>
      <protection locked="0"/>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Border="1" applyAlignment="1">
      <alignment horizontal="right" indent="1"/>
    </xf>
    <xf numFmtId="0" fontId="0" fillId="0" borderId="8" xfId="0" applyBorder="1" applyAlignment="1">
      <alignment horizontal="right" indent="1"/>
    </xf>
    <xf numFmtId="0" fontId="8" fillId="4" borderId="0" xfId="0" applyFont="1" applyFill="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49" fontId="8" fillId="0" borderId="18" xfId="0" applyNumberFormat="1" applyFont="1" applyBorder="1" applyAlignment="1">
      <alignment horizontal="left" vertical="center" wrapText="1"/>
    </xf>
    <xf numFmtId="0" fontId="0" fillId="0" borderId="18" xfId="0" applyBorder="1" applyAlignment="1">
      <alignment vertical="center" wrapText="1"/>
    </xf>
    <xf numFmtId="49" fontId="8" fillId="0" borderId="0" xfId="0" applyNumberFormat="1" applyFont="1" applyAlignment="1">
      <alignment horizontal="left" vertical="center" wrapText="1"/>
    </xf>
    <xf numFmtId="0" fontId="0" fillId="0" borderId="0" xfId="0" applyAlignment="1">
      <alignment vertical="center" wrapText="1"/>
    </xf>
    <xf numFmtId="49" fontId="8" fillId="0" borderId="6" xfId="0" applyNumberFormat="1" applyFont="1" applyBorder="1"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indent="1"/>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4" fontId="11" fillId="0" borderId="22" xfId="0" applyNumberFormat="1" applyFont="1" applyBorder="1" applyAlignment="1">
      <alignment horizontal="right" vertical="center" indent="1"/>
    </xf>
    <xf numFmtId="4" fontId="11" fillId="0" borderId="116" xfId="0" applyNumberFormat="1" applyFont="1" applyBorder="1" applyAlignment="1">
      <alignment horizontal="right" vertical="center"/>
    </xf>
    <xf numFmtId="4" fontId="12" fillId="3" borderId="7" xfId="0" applyNumberFormat="1" applyFont="1" applyFill="1" applyBorder="1" applyAlignment="1">
      <alignment horizontal="right" vertical="center"/>
    </xf>
    <xf numFmtId="4" fontId="11" fillId="0" borderId="71" xfId="0" applyNumberFormat="1" applyFont="1" applyBorder="1" applyAlignment="1">
      <alignment vertical="center"/>
    </xf>
    <xf numFmtId="4" fontId="11" fillId="0" borderId="63" xfId="0" applyNumberFormat="1" applyFont="1" applyBorder="1" applyAlignment="1">
      <alignment vertical="center"/>
    </xf>
    <xf numFmtId="4" fontId="11" fillId="0" borderId="71" xfId="0" applyNumberFormat="1" applyFont="1" applyBorder="1" applyAlignment="1">
      <alignment horizontal="right" vertical="center"/>
    </xf>
    <xf numFmtId="4" fontId="11" fillId="0" borderId="63" xfId="0" applyNumberFormat="1" applyFont="1" applyBorder="1" applyAlignment="1">
      <alignment horizontal="right" vertical="center"/>
    </xf>
    <xf numFmtId="49" fontId="8" fillId="0" borderId="31" xfId="0" applyNumberFormat="1" applyFont="1" applyBorder="1" applyAlignment="1">
      <alignment vertical="center" wrapText="1"/>
    </xf>
    <xf numFmtId="4" fontId="0" fillId="0" borderId="31" xfId="0" applyNumberFormat="1" applyBorder="1" applyAlignment="1">
      <alignment vertical="center" wrapText="1"/>
    </xf>
    <xf numFmtId="49" fontId="0" fillId="3" borderId="33" xfId="0" applyNumberFormat="1" applyFill="1" applyBorder="1" applyAlignment="1">
      <alignment vertical="center"/>
    </xf>
    <xf numFmtId="49" fontId="0" fillId="3" borderId="34" xfId="0" applyNumberFormat="1" applyFill="1" applyBorder="1" applyAlignment="1">
      <alignment vertical="center"/>
    </xf>
    <xf numFmtId="49" fontId="0" fillId="3" borderId="35" xfId="0" applyNumberFormat="1" applyFill="1" applyBorder="1" applyAlignment="1">
      <alignment vertical="center"/>
    </xf>
    <xf numFmtId="49" fontId="7" fillId="0" borderId="30" xfId="0" applyNumberFormat="1" applyFont="1" applyBorder="1" applyAlignment="1">
      <alignment vertical="center" wrapText="1"/>
    </xf>
    <xf numFmtId="49" fontId="7" fillId="0" borderId="31" xfId="0" applyNumberFormat="1" applyFont="1" applyBorder="1" applyAlignment="1">
      <alignment vertical="center" wrapText="1"/>
    </xf>
    <xf numFmtId="2" fontId="12" fillId="3" borderId="7" xfId="0" applyNumberFormat="1" applyFont="1" applyFill="1" applyBorder="1" applyAlignment="1">
      <alignment horizontal="right" vertical="center"/>
    </xf>
    <xf numFmtId="0" fontId="6" fillId="0" borderId="0" xfId="0" applyFont="1" applyAlignment="1">
      <alignment horizontal="center"/>
    </xf>
    <xf numFmtId="49" fontId="0" fillId="0" borderId="103" xfId="0" applyNumberFormat="1" applyBorder="1" applyAlignment="1">
      <alignment vertical="center"/>
    </xf>
    <xf numFmtId="0" fontId="0" fillId="0" borderId="103" xfId="0" applyBorder="1" applyAlignment="1">
      <alignment vertical="center"/>
    </xf>
    <xf numFmtId="0" fontId="0" fillId="0" borderId="110" xfId="0" applyBorder="1" applyAlignment="1">
      <alignment vertical="center"/>
    </xf>
    <xf numFmtId="49" fontId="0" fillId="0" borderId="104" xfId="0" applyNumberFormat="1" applyBorder="1" applyAlignment="1">
      <alignment vertical="center"/>
    </xf>
    <xf numFmtId="0" fontId="0" fillId="0" borderId="104" xfId="0" applyBorder="1" applyAlignment="1">
      <alignment vertical="center"/>
    </xf>
    <xf numFmtId="0" fontId="0" fillId="0" borderId="111" xfId="0" applyBorder="1" applyAlignment="1">
      <alignment vertical="center"/>
    </xf>
    <xf numFmtId="49" fontId="0" fillId="0" borderId="43" xfId="0" applyNumberFormat="1" applyBorder="1" applyAlignment="1">
      <alignment vertical="center"/>
    </xf>
    <xf numFmtId="0" fontId="0" fillId="0" borderId="43" xfId="0" applyBorder="1" applyAlignment="1">
      <alignment vertical="center"/>
    </xf>
    <xf numFmtId="0" fontId="0" fillId="0" borderId="50" xfId="0" applyBorder="1" applyAlignment="1">
      <alignment vertical="center"/>
    </xf>
    <xf numFmtId="49" fontId="0" fillId="0" borderId="44" xfId="0" applyNumberFormat="1" applyBorder="1" applyAlignment="1">
      <alignment vertical="center"/>
    </xf>
    <xf numFmtId="0" fontId="0" fillId="0" borderId="44" xfId="0" applyBorder="1" applyAlignment="1">
      <alignment vertical="center"/>
    </xf>
    <xf numFmtId="0" fontId="0" fillId="0" borderId="51" xfId="0" applyBorder="1" applyAlignment="1">
      <alignment vertical="center"/>
    </xf>
    <xf numFmtId="0" fontId="18" fillId="0" borderId="0" xfId="0" applyFont="1" applyAlignment="1">
      <alignment horizontal="left" vertical="center" wrapText="1"/>
    </xf>
    <xf numFmtId="0" fontId="18" fillId="0" borderId="0" xfId="0" applyFont="1" applyAlignment="1">
      <alignment horizontal="left" vertical="center"/>
    </xf>
    <xf numFmtId="0" fontId="19" fillId="0" borderId="0" xfId="0" applyFont="1" applyAlignment="1">
      <alignment horizontal="left" vertical="center" wrapText="1"/>
    </xf>
    <xf numFmtId="0" fontId="0" fillId="0" borderId="0" xfId="0" applyAlignment="1">
      <alignment vertical="center"/>
    </xf>
    <xf numFmtId="0" fontId="39" fillId="0" borderId="23" xfId="0" applyFont="1" applyBorder="1" applyAlignment="1">
      <alignment horizontal="center" vertical="center" wrapText="1"/>
    </xf>
    <xf numFmtId="0" fontId="0" fillId="0" borderId="24" xfId="0" applyBorder="1" applyAlignment="1">
      <alignment horizontal="center" vertical="center"/>
    </xf>
    <xf numFmtId="0" fontId="0" fillId="0" borderId="25" xfId="0" applyBorder="1" applyAlignment="1">
      <alignment horizontal="center" vertical="center"/>
    </xf>
    <xf numFmtId="49" fontId="41" fillId="0" borderId="77" xfId="3" applyNumberFormat="1" applyFont="1" applyBorder="1">
      <alignment horizontal="center" vertical="center" wrapText="1"/>
    </xf>
    <xf numFmtId="0" fontId="0" fillId="0" borderId="78" xfId="0" applyBorder="1" applyAlignment="1">
      <alignment horizontal="center" vertical="center"/>
    </xf>
    <xf numFmtId="0" fontId="0" fillId="0" borderId="79" xfId="0" applyBorder="1" applyAlignment="1">
      <alignment horizontal="center" vertical="center"/>
    </xf>
    <xf numFmtId="49" fontId="42" fillId="0" borderId="80" xfId="3" applyNumberFormat="1" applyFont="1" applyBorder="1" applyAlignment="1">
      <alignment horizontal="left" vertical="center" wrapText="1" shrinkToFit="1"/>
    </xf>
    <xf numFmtId="0" fontId="43" fillId="0" borderId="81" xfId="0" applyFont="1" applyBorder="1" applyAlignment="1">
      <alignment horizontal="left" vertical="center"/>
    </xf>
    <xf numFmtId="0" fontId="43" fillId="0" borderId="82" xfId="0" applyFont="1" applyBorder="1" applyAlignment="1">
      <alignment horizontal="left" vertical="center"/>
    </xf>
    <xf numFmtId="0" fontId="30" fillId="9" borderId="69" xfId="0" applyFont="1" applyFill="1" applyBorder="1" applyAlignment="1">
      <alignment horizontal="left" vertical="center" wrapText="1"/>
    </xf>
    <xf numFmtId="0" fontId="34" fillId="9" borderId="69" xfId="0" applyFont="1" applyFill="1" applyBorder="1" applyAlignment="1">
      <alignment horizontal="left" vertical="center" wrapText="1"/>
    </xf>
    <xf numFmtId="0" fontId="36" fillId="12" borderId="69" xfId="0" applyFont="1" applyFill="1" applyBorder="1" applyAlignment="1">
      <alignment horizontal="left" vertical="center" wrapText="1"/>
    </xf>
    <xf numFmtId="0" fontId="0" fillId="0" borderId="69" xfId="0" applyBorder="1" applyAlignment="1">
      <alignment horizontal="left" vertical="center" wrapText="1"/>
    </xf>
    <xf numFmtId="0" fontId="38" fillId="10" borderId="69" xfId="0" applyFont="1" applyFill="1" applyBorder="1" applyAlignment="1">
      <alignment horizontal="left" vertical="center" wrapText="1"/>
    </xf>
    <xf numFmtId="0" fontId="30" fillId="8" borderId="69" xfId="0" applyFont="1" applyFill="1" applyBorder="1" applyAlignment="1">
      <alignment horizontal="left" vertical="center"/>
    </xf>
    <xf numFmtId="0" fontId="32" fillId="10" borderId="40" xfId="0" applyFont="1" applyFill="1" applyBorder="1" applyAlignment="1">
      <alignment horizontal="left" vertical="center" wrapText="1"/>
    </xf>
    <xf numFmtId="0" fontId="32" fillId="10" borderId="18" xfId="0" applyFont="1" applyFill="1" applyBorder="1" applyAlignment="1">
      <alignment horizontal="left" vertical="center" wrapText="1"/>
    </xf>
    <xf numFmtId="0" fontId="32" fillId="10" borderId="73" xfId="0" applyFont="1" applyFill="1" applyBorder="1" applyAlignment="1">
      <alignment horizontal="left" vertical="center" wrapText="1"/>
    </xf>
    <xf numFmtId="0" fontId="30" fillId="8" borderId="70" xfId="0" applyFont="1" applyFill="1" applyBorder="1" applyAlignment="1">
      <alignment horizontal="left" vertical="center" wrapText="1"/>
    </xf>
    <xf numFmtId="0" fontId="31" fillId="8" borderId="69" xfId="0" applyFont="1" applyFill="1" applyBorder="1" applyAlignment="1">
      <alignment horizontal="left" vertical="center" wrapText="1"/>
    </xf>
    <xf numFmtId="0" fontId="30" fillId="8" borderId="69" xfId="0" applyFont="1" applyFill="1" applyBorder="1" applyAlignment="1">
      <alignment horizontal="left" vertical="center" wrapText="1"/>
    </xf>
    <xf numFmtId="49" fontId="0" fillId="0" borderId="60" xfId="0" applyNumberFormat="1" applyBorder="1" applyAlignment="1">
      <alignment vertical="center"/>
    </xf>
    <xf numFmtId="0" fontId="0" fillId="0" borderId="60" xfId="0" applyBorder="1" applyAlignment="1">
      <alignment vertical="center"/>
    </xf>
    <xf numFmtId="0" fontId="0" fillId="0" borderId="67" xfId="0" applyBorder="1" applyAlignment="1">
      <alignment vertical="center"/>
    </xf>
    <xf numFmtId="49" fontId="0" fillId="0" borderId="61" xfId="0" applyNumberFormat="1" applyBorder="1" applyAlignment="1">
      <alignment vertical="center"/>
    </xf>
    <xf numFmtId="0" fontId="0" fillId="0" borderId="61" xfId="0" applyBorder="1" applyAlignment="1">
      <alignment vertical="center"/>
    </xf>
    <xf numFmtId="0" fontId="0" fillId="0" borderId="68" xfId="0" applyBorder="1" applyAlignment="1">
      <alignment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cellXfs>
  <cellStyles count="4">
    <cellStyle name="Měna" xfId="2" builtinId="4"/>
    <cellStyle name="Normální" xfId="0" builtinId="0"/>
    <cellStyle name="normální 2" xfId="1" xr:uid="{00000000-0005-0000-0000-000002000000}"/>
    <cellStyle name="Podhlavička" xfId="3" xr:uid="{00000000-0005-0000-0000-000003000000}"/>
  </cellStyles>
  <dxfs count="0"/>
  <tableStyles count="0" defaultTableStyle="TableStyleMedium9"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2.75" x14ac:dyDescent="0.2"/>
  <sheetData>
    <row r="1" spans="1:7" x14ac:dyDescent="0.2">
      <c r="A1" s="21" t="s">
        <v>37</v>
      </c>
    </row>
    <row r="2" spans="1:7" ht="57.75" customHeight="1" x14ac:dyDescent="0.2">
      <c r="A2" s="326" t="s">
        <v>38</v>
      </c>
      <c r="B2" s="326"/>
      <c r="C2" s="326"/>
      <c r="D2" s="326"/>
      <c r="E2" s="326"/>
      <c r="F2" s="326"/>
      <c r="G2" s="326"/>
    </row>
  </sheetData>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80"/>
  <sheetViews>
    <sheetView showGridLines="0" tabSelected="1" view="pageBreakPreview" topLeftCell="B1" zoomScaleSheetLayoutView="100" workbookViewId="0">
      <selection activeCell="B1" sqref="B1:J1"/>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s>
  <sheetData>
    <row r="1" spans="1:15" ht="33.75" customHeight="1" x14ac:dyDescent="0.2">
      <c r="A1" s="47" t="s">
        <v>35</v>
      </c>
      <c r="B1" s="327" t="s">
        <v>103</v>
      </c>
      <c r="C1" s="328"/>
      <c r="D1" s="328"/>
      <c r="E1" s="328"/>
      <c r="F1" s="328"/>
      <c r="G1" s="328"/>
      <c r="H1" s="328"/>
      <c r="I1" s="328"/>
      <c r="J1" s="329"/>
    </row>
    <row r="2" spans="1:15" ht="36" customHeight="1" x14ac:dyDescent="0.2">
      <c r="A2" s="2"/>
      <c r="B2" s="76" t="s">
        <v>23</v>
      </c>
      <c r="C2" s="77"/>
      <c r="D2" s="78" t="s">
        <v>95</v>
      </c>
      <c r="E2" s="333" t="s">
        <v>96</v>
      </c>
      <c r="F2" s="334"/>
      <c r="G2" s="334"/>
      <c r="H2" s="334"/>
      <c r="I2" s="334"/>
      <c r="J2" s="335"/>
      <c r="O2" s="1"/>
    </row>
    <row r="3" spans="1:15" ht="27" hidden="1" customHeight="1" x14ac:dyDescent="0.2">
      <c r="A3" s="2"/>
      <c r="B3" s="79"/>
      <c r="C3" s="77"/>
      <c r="D3" s="80"/>
      <c r="E3" s="336"/>
      <c r="F3" s="337"/>
      <c r="G3" s="337"/>
      <c r="H3" s="337"/>
      <c r="I3" s="337"/>
      <c r="J3" s="338"/>
    </row>
    <row r="4" spans="1:15" ht="23.25" customHeight="1" x14ac:dyDescent="0.2">
      <c r="A4" s="2"/>
      <c r="B4" s="81"/>
      <c r="C4" s="82"/>
      <c r="D4" s="83"/>
      <c r="E4" s="344"/>
      <c r="F4" s="344"/>
      <c r="G4" s="344"/>
      <c r="H4" s="344"/>
      <c r="I4" s="344"/>
      <c r="J4" s="345"/>
    </row>
    <row r="5" spans="1:15" ht="24" customHeight="1" x14ac:dyDescent="0.2">
      <c r="A5" s="2"/>
      <c r="B5" s="31" t="s">
        <v>22</v>
      </c>
      <c r="D5" s="348" t="s">
        <v>97</v>
      </c>
      <c r="E5" s="349"/>
      <c r="F5" s="349"/>
      <c r="G5" s="349"/>
      <c r="H5" s="18" t="s">
        <v>39</v>
      </c>
      <c r="I5" s="85" t="s">
        <v>101</v>
      </c>
      <c r="J5" s="8"/>
    </row>
    <row r="6" spans="1:15" ht="15.75" customHeight="1" x14ac:dyDescent="0.2">
      <c r="A6" s="2"/>
      <c r="B6" s="28"/>
      <c r="C6" s="55"/>
      <c r="D6" s="350" t="s">
        <v>98</v>
      </c>
      <c r="E6" s="351"/>
      <c r="F6" s="351"/>
      <c r="G6" s="351"/>
      <c r="H6" s="18" t="s">
        <v>33</v>
      </c>
      <c r="I6" s="85" t="s">
        <v>102</v>
      </c>
      <c r="J6" s="8"/>
    </row>
    <row r="7" spans="1:15" ht="15.75" customHeight="1" x14ac:dyDescent="0.2">
      <c r="A7" s="2"/>
      <c r="B7" s="29"/>
      <c r="C7" s="56"/>
      <c r="D7" s="84" t="s">
        <v>99</v>
      </c>
      <c r="E7" s="352" t="s">
        <v>100</v>
      </c>
      <c r="F7" s="353"/>
      <c r="G7" s="353"/>
      <c r="H7" s="24"/>
      <c r="I7" s="23"/>
      <c r="J7" s="34"/>
    </row>
    <row r="8" spans="1:15" ht="24" hidden="1" customHeight="1" x14ac:dyDescent="0.2">
      <c r="A8" s="2"/>
      <c r="B8" s="31" t="s">
        <v>20</v>
      </c>
      <c r="D8" s="51"/>
      <c r="H8" s="18" t="s">
        <v>39</v>
      </c>
      <c r="I8" s="22"/>
      <c r="J8" s="8"/>
    </row>
    <row r="9" spans="1:15" ht="15.75" hidden="1" customHeight="1" x14ac:dyDescent="0.2">
      <c r="A9" s="2"/>
      <c r="B9" s="2"/>
      <c r="D9" s="51"/>
      <c r="H9" s="18" t="s">
        <v>33</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340"/>
      <c r="E11" s="340"/>
      <c r="F11" s="340"/>
      <c r="G11" s="340"/>
      <c r="H11" s="18" t="s">
        <v>39</v>
      </c>
      <c r="I11" s="86"/>
      <c r="J11" s="8"/>
    </row>
    <row r="12" spans="1:15" ht="15.75" customHeight="1" x14ac:dyDescent="0.2">
      <c r="A12" s="2"/>
      <c r="B12" s="28"/>
      <c r="C12" s="55"/>
      <c r="D12" s="343"/>
      <c r="E12" s="343"/>
      <c r="F12" s="343"/>
      <c r="G12" s="343"/>
      <c r="H12" s="18" t="s">
        <v>33</v>
      </c>
      <c r="I12" s="86"/>
      <c r="J12" s="8"/>
    </row>
    <row r="13" spans="1:15" ht="15.75" customHeight="1" x14ac:dyDescent="0.2">
      <c r="A13" s="2"/>
      <c r="B13" s="29"/>
      <c r="C13" s="56"/>
      <c r="D13" s="87"/>
      <c r="E13" s="346"/>
      <c r="F13" s="347"/>
      <c r="G13" s="347"/>
      <c r="H13" s="19"/>
      <c r="I13" s="23"/>
      <c r="J13" s="34"/>
    </row>
    <row r="14" spans="1:15" ht="24" customHeight="1" x14ac:dyDescent="0.2">
      <c r="A14" s="2"/>
      <c r="B14" s="43" t="s">
        <v>21</v>
      </c>
      <c r="C14" s="58"/>
      <c r="D14" s="59"/>
      <c r="E14" s="60"/>
      <c r="F14" s="44"/>
      <c r="G14" s="44"/>
      <c r="H14" s="45"/>
      <c r="I14" s="44"/>
      <c r="J14" s="46"/>
    </row>
    <row r="15" spans="1:15" ht="32.25" customHeight="1" x14ac:dyDescent="0.2">
      <c r="A15" s="2"/>
      <c r="B15" s="35" t="s">
        <v>31</v>
      </c>
      <c r="C15" s="61"/>
      <c r="D15" s="54"/>
      <c r="E15" s="339"/>
      <c r="F15" s="339"/>
      <c r="G15" s="341"/>
      <c r="H15" s="341"/>
      <c r="I15" s="341" t="s">
        <v>30</v>
      </c>
      <c r="J15" s="342"/>
    </row>
    <row r="16" spans="1:15" ht="23.25" customHeight="1" x14ac:dyDescent="0.2">
      <c r="A16" s="135" t="s">
        <v>25</v>
      </c>
      <c r="B16" s="38" t="s">
        <v>25</v>
      </c>
      <c r="C16" s="62"/>
      <c r="D16" s="63"/>
      <c r="E16" s="330"/>
      <c r="F16" s="331"/>
      <c r="G16" s="330"/>
      <c r="H16" s="331"/>
      <c r="I16" s="330">
        <f>SUM(I53:I62,I74)</f>
        <v>0</v>
      </c>
      <c r="J16" s="332"/>
    </row>
    <row r="17" spans="1:10" ht="23.25" customHeight="1" x14ac:dyDescent="0.2">
      <c r="A17" s="135" t="s">
        <v>26</v>
      </c>
      <c r="B17" s="38" t="s">
        <v>26</v>
      </c>
      <c r="C17" s="62"/>
      <c r="D17" s="63"/>
      <c r="E17" s="330"/>
      <c r="F17" s="331"/>
      <c r="G17" s="330"/>
      <c r="H17" s="331"/>
      <c r="I17" s="330">
        <f>SUM(I65:I71)</f>
        <v>0</v>
      </c>
      <c r="J17" s="332"/>
    </row>
    <row r="18" spans="1:10" ht="23.25" customHeight="1" x14ac:dyDescent="0.2">
      <c r="A18" s="135" t="s">
        <v>27</v>
      </c>
      <c r="B18" s="38" t="s">
        <v>27</v>
      </c>
      <c r="C18" s="62"/>
      <c r="D18" s="63"/>
      <c r="E18" s="330"/>
      <c r="F18" s="331"/>
      <c r="G18" s="330"/>
      <c r="H18" s="331"/>
      <c r="I18" s="330">
        <f>SUM(I72:I73)</f>
        <v>0</v>
      </c>
      <c r="J18" s="332"/>
    </row>
    <row r="19" spans="1:10" ht="23.25" customHeight="1" x14ac:dyDescent="0.2">
      <c r="A19" s="135" t="s">
        <v>93</v>
      </c>
      <c r="B19" s="38" t="s">
        <v>28</v>
      </c>
      <c r="C19" s="62"/>
      <c r="D19" s="63"/>
      <c r="E19" s="330"/>
      <c r="F19" s="331"/>
      <c r="G19" s="330"/>
      <c r="H19" s="331"/>
      <c r="I19" s="330">
        <f>SUM(I76)</f>
        <v>0</v>
      </c>
      <c r="J19" s="332"/>
    </row>
    <row r="20" spans="1:10" ht="23.25" customHeight="1" x14ac:dyDescent="0.2">
      <c r="A20" s="135" t="s">
        <v>94</v>
      </c>
      <c r="B20" s="38" t="s">
        <v>29</v>
      </c>
      <c r="C20" s="62"/>
      <c r="D20" s="63"/>
      <c r="E20" s="330"/>
      <c r="F20" s="331"/>
      <c r="G20" s="330"/>
      <c r="H20" s="331"/>
      <c r="I20" s="330">
        <f>SUM(I75)</f>
        <v>0</v>
      </c>
      <c r="J20" s="332"/>
    </row>
    <row r="21" spans="1:10" ht="23.25" customHeight="1" x14ac:dyDescent="0.2">
      <c r="A21" s="2"/>
      <c r="B21" s="48" t="s">
        <v>30</v>
      </c>
      <c r="C21" s="64"/>
      <c r="D21" s="65"/>
      <c r="E21" s="355"/>
      <c r="F21" s="361"/>
      <c r="G21" s="355"/>
      <c r="H21" s="361"/>
      <c r="I21" s="355">
        <f>SUM(I16:J20)</f>
        <v>0</v>
      </c>
      <c r="J21" s="356"/>
    </row>
    <row r="22" spans="1:10" ht="33" customHeight="1" x14ac:dyDescent="0.2">
      <c r="A22" s="2"/>
      <c r="B22" s="42" t="s">
        <v>32</v>
      </c>
      <c r="C22" s="62"/>
      <c r="D22" s="63"/>
      <c r="E22" s="66"/>
      <c r="F22" s="39"/>
      <c r="G22" s="33"/>
      <c r="H22" s="33"/>
      <c r="I22" s="33"/>
      <c r="J22" s="40"/>
    </row>
    <row r="23" spans="1:10" ht="23.25" customHeight="1" x14ac:dyDescent="0.2">
      <c r="A23" s="2">
        <f>ZakladDPHSni*SazbaDPH1/100</f>
        <v>0</v>
      </c>
      <c r="B23" s="38" t="s">
        <v>12</v>
      </c>
      <c r="C23" s="62"/>
      <c r="D23" s="63"/>
      <c r="E23" s="67">
        <v>12</v>
      </c>
      <c r="F23" s="39" t="s">
        <v>0</v>
      </c>
      <c r="G23" s="364">
        <f>ZakladDPHSniVypocet</f>
        <v>0</v>
      </c>
      <c r="H23" s="365"/>
      <c r="I23" s="365"/>
      <c r="J23" s="40" t="str">
        <f t="shared" ref="J23:J28" si="0">Mena</f>
        <v>CZK</v>
      </c>
    </row>
    <row r="24" spans="1:10" ht="23.25" customHeight="1" x14ac:dyDescent="0.2">
      <c r="A24" s="2">
        <f>(A23-INT(A23))*100</f>
        <v>0</v>
      </c>
      <c r="B24" s="38" t="s">
        <v>13</v>
      </c>
      <c r="C24" s="62"/>
      <c r="D24" s="63"/>
      <c r="E24" s="67">
        <f>SazbaDPH1</f>
        <v>12</v>
      </c>
      <c r="F24" s="39" t="s">
        <v>0</v>
      </c>
      <c r="G24" s="366">
        <f>ZakladDPHSni*SazbaDPH1/100</f>
        <v>0</v>
      </c>
      <c r="H24" s="367"/>
      <c r="I24" s="367"/>
      <c r="J24" s="40" t="str">
        <f t="shared" si="0"/>
        <v>CZK</v>
      </c>
    </row>
    <row r="25" spans="1:10" ht="23.25" customHeight="1" x14ac:dyDescent="0.2">
      <c r="A25" s="2">
        <f>ZakladDPHZakl*SazbaDPH2/100</f>
        <v>0</v>
      </c>
      <c r="B25" s="38" t="s">
        <v>14</v>
      </c>
      <c r="C25" s="62"/>
      <c r="D25" s="63"/>
      <c r="E25" s="67">
        <v>21</v>
      </c>
      <c r="F25" s="39" t="s">
        <v>0</v>
      </c>
      <c r="G25" s="364">
        <f>ZakladDPHZaklVypocet</f>
        <v>0</v>
      </c>
      <c r="H25" s="365"/>
      <c r="I25" s="365"/>
      <c r="J25" s="40" t="str">
        <f t="shared" si="0"/>
        <v>CZK</v>
      </c>
    </row>
    <row r="26" spans="1:10" ht="23.25" customHeight="1" x14ac:dyDescent="0.2">
      <c r="A26" s="2">
        <f>(A25-INT(A25))*100</f>
        <v>0</v>
      </c>
      <c r="B26" s="32" t="s">
        <v>15</v>
      </c>
      <c r="C26" s="68"/>
      <c r="D26" s="54"/>
      <c r="E26" s="69">
        <f>SazbaDPH2</f>
        <v>21</v>
      </c>
      <c r="F26" s="30" t="s">
        <v>0</v>
      </c>
      <c r="G26" s="366">
        <f>ZakladDPHZakl*SazbaDPH2/100</f>
        <v>0</v>
      </c>
      <c r="H26" s="367"/>
      <c r="I26" s="367"/>
      <c r="J26" s="37" t="str">
        <f t="shared" si="0"/>
        <v>CZK</v>
      </c>
    </row>
    <row r="27" spans="1:10" ht="23.25" customHeight="1" thickBot="1" x14ac:dyDescent="0.25">
      <c r="A27" s="2">
        <f>ZakladDPHSni+DPHSni+ZakladDPHZakl+DPHZakl</f>
        <v>0</v>
      </c>
      <c r="B27" s="31" t="s">
        <v>4</v>
      </c>
      <c r="C27" s="70"/>
      <c r="D27" s="71"/>
      <c r="E27" s="70"/>
      <c r="F27" s="16"/>
      <c r="G27" s="362">
        <f>0</f>
        <v>0</v>
      </c>
      <c r="H27" s="362"/>
      <c r="I27" s="362"/>
      <c r="J27" s="41" t="str">
        <f t="shared" si="0"/>
        <v>CZK</v>
      </c>
    </row>
    <row r="28" spans="1:10" ht="27.75" hidden="1" customHeight="1" thickBot="1" x14ac:dyDescent="0.25">
      <c r="A28" s="2"/>
      <c r="B28" s="109" t="s">
        <v>24</v>
      </c>
      <c r="C28" s="110"/>
      <c r="D28" s="110"/>
      <c r="E28" s="111"/>
      <c r="F28" s="112"/>
      <c r="G28" s="375">
        <f>ZakladDPHSniVypocet+ZakladDPHZaklVypocet</f>
        <v>0</v>
      </c>
      <c r="H28" s="375"/>
      <c r="I28" s="375"/>
      <c r="J28" s="113" t="str">
        <f t="shared" si="0"/>
        <v>CZK</v>
      </c>
    </row>
    <row r="29" spans="1:10" ht="27.75" customHeight="1" thickBot="1" x14ac:dyDescent="0.25">
      <c r="A29" s="2">
        <f>(A27-INT(A27))*100</f>
        <v>0</v>
      </c>
      <c r="B29" s="109" t="s">
        <v>34</v>
      </c>
      <c r="C29" s="114"/>
      <c r="D29" s="114"/>
      <c r="E29" s="114"/>
      <c r="F29" s="115"/>
      <c r="G29" s="363">
        <f>ZakladDPHSni+DPHSni+ZakladDPHZakl+DPHZakl+Zaokrouhleni</f>
        <v>0</v>
      </c>
      <c r="H29" s="363"/>
      <c r="I29" s="363"/>
      <c r="J29" s="116" t="s">
        <v>49</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c r="I32" s="26"/>
      <c r="J32" s="9"/>
    </row>
    <row r="33" spans="1:10" ht="47.25" customHeight="1" x14ac:dyDescent="0.2">
      <c r="A33" s="2"/>
      <c r="B33" s="2"/>
      <c r="J33" s="9"/>
    </row>
    <row r="34" spans="1:10" s="21" customFormat="1" ht="18.75" customHeight="1" x14ac:dyDescent="0.2">
      <c r="A34" s="20"/>
      <c r="B34" s="20"/>
      <c r="C34" s="74"/>
      <c r="D34" s="357"/>
      <c r="E34" s="358"/>
      <c r="G34" s="359"/>
      <c r="H34" s="360"/>
      <c r="I34" s="360"/>
      <c r="J34" s="25"/>
    </row>
    <row r="35" spans="1:10" ht="12.75" customHeight="1" x14ac:dyDescent="0.2">
      <c r="A35" s="2"/>
      <c r="B35" s="2"/>
      <c r="D35" s="354" t="s">
        <v>2</v>
      </c>
      <c r="E35" s="354"/>
      <c r="H35" s="10" t="s">
        <v>3</v>
      </c>
      <c r="J35" s="9"/>
    </row>
    <row r="36" spans="1:10" ht="13.5" customHeight="1" thickBot="1" x14ac:dyDescent="0.25">
      <c r="A36" s="11"/>
      <c r="B36" s="11"/>
      <c r="C36" s="75"/>
      <c r="D36" s="75"/>
      <c r="E36" s="75"/>
      <c r="F36" s="12"/>
      <c r="G36" s="12"/>
      <c r="H36" s="12"/>
      <c r="I36" s="12"/>
      <c r="J36" s="13"/>
    </row>
    <row r="37" spans="1:10" ht="27" customHeight="1" x14ac:dyDescent="0.2">
      <c r="B37" s="90" t="s">
        <v>16</v>
      </c>
      <c r="C37" s="91"/>
      <c r="D37" s="91"/>
      <c r="E37" s="91"/>
      <c r="F37" s="92"/>
      <c r="G37" s="92"/>
      <c r="H37" s="92"/>
      <c r="I37" s="92"/>
      <c r="J37" s="93"/>
    </row>
    <row r="38" spans="1:10" ht="25.5" customHeight="1" x14ac:dyDescent="0.2">
      <c r="A38" s="89" t="s">
        <v>36</v>
      </c>
      <c r="B38" s="94" t="s">
        <v>17</v>
      </c>
      <c r="C38" s="95" t="s">
        <v>5</v>
      </c>
      <c r="D38" s="95"/>
      <c r="E38" s="95"/>
      <c r="F38" s="96" t="str">
        <f>B23</f>
        <v>Základ pro sníženou DPH</v>
      </c>
      <c r="G38" s="96" t="str">
        <f>B25</f>
        <v>Základ pro základní DPH</v>
      </c>
      <c r="H38" s="97" t="s">
        <v>18</v>
      </c>
      <c r="I38" s="97" t="s">
        <v>1</v>
      </c>
      <c r="J38" s="98" t="s">
        <v>0</v>
      </c>
    </row>
    <row r="39" spans="1:10" ht="25.5" hidden="1" customHeight="1" x14ac:dyDescent="0.2">
      <c r="A39" s="89">
        <v>1</v>
      </c>
      <c r="B39" s="99" t="s">
        <v>40</v>
      </c>
      <c r="C39" s="369"/>
      <c r="D39" s="369"/>
      <c r="E39" s="369"/>
      <c r="F39" s="100" t="e">
        <f>#REF!+#REF!+#REF!+#REF!+#REF!</f>
        <v>#REF!</v>
      </c>
      <c r="G39" s="101" t="e">
        <f>#REF!+#REF!+#REF!+#REF!+#REF!</f>
        <v>#REF!</v>
      </c>
      <c r="H39" s="102" t="e">
        <f t="shared" ref="H39:H45" si="1">(F39*SazbaDPH1/100)+(G39*SazbaDPH2/100)</f>
        <v>#REF!</v>
      </c>
      <c r="I39" s="102" t="e">
        <f t="shared" ref="I39:I45" si="2">F39+G39+H39</f>
        <v>#REF!</v>
      </c>
      <c r="J39" s="103" t="str">
        <f t="shared" ref="J39:J45" si="3">IF(CenaCelkemVypocet=0,"",I39/CenaCelkemVypocet*100)</f>
        <v/>
      </c>
    </row>
    <row r="40" spans="1:10" ht="25.5" customHeight="1" x14ac:dyDescent="0.2">
      <c r="A40" s="89">
        <v>2</v>
      </c>
      <c r="B40" s="213" t="s">
        <v>41</v>
      </c>
      <c r="C40" s="368" t="s">
        <v>42</v>
      </c>
      <c r="D40" s="368"/>
      <c r="E40" s="368"/>
      <c r="F40" s="104">
        <v>0</v>
      </c>
      <c r="G40" s="105">
        <f>'00 Vedlejší a ostatní náklady'!G15</f>
        <v>0</v>
      </c>
      <c r="H40" s="105">
        <f t="shared" si="1"/>
        <v>0</v>
      </c>
      <c r="I40" s="105">
        <f t="shared" si="2"/>
        <v>0</v>
      </c>
      <c r="J40" s="106" t="str">
        <f t="shared" si="3"/>
        <v/>
      </c>
    </row>
    <row r="41" spans="1:10" ht="25.5" customHeight="1" x14ac:dyDescent="0.2">
      <c r="A41" s="89">
        <v>2</v>
      </c>
      <c r="B41" s="213" t="s">
        <v>43</v>
      </c>
      <c r="C41" s="368" t="s">
        <v>44</v>
      </c>
      <c r="D41" s="368"/>
      <c r="E41" s="368"/>
      <c r="F41" s="104">
        <v>0</v>
      </c>
      <c r="G41" s="105">
        <f>'01 Stavební část'!G232</f>
        <v>0</v>
      </c>
      <c r="H41" s="105">
        <f t="shared" si="1"/>
        <v>0</v>
      </c>
      <c r="I41" s="105">
        <f t="shared" si="2"/>
        <v>0</v>
      </c>
      <c r="J41" s="106" t="str">
        <f t="shared" si="3"/>
        <v/>
      </c>
    </row>
    <row r="42" spans="1:10" ht="25.5" customHeight="1" x14ac:dyDescent="0.2">
      <c r="A42" s="89">
        <v>2</v>
      </c>
      <c r="B42" s="213" t="s">
        <v>45</v>
      </c>
      <c r="C42" s="368" t="s">
        <v>469</v>
      </c>
      <c r="D42" s="368"/>
      <c r="E42" s="368"/>
      <c r="F42" s="104">
        <v>0</v>
      </c>
      <c r="G42" s="105">
        <f>'02 ZTI'!H10</f>
        <v>0</v>
      </c>
      <c r="H42" s="105">
        <f t="shared" si="1"/>
        <v>0</v>
      </c>
      <c r="I42" s="105">
        <f t="shared" si="2"/>
        <v>0</v>
      </c>
      <c r="J42" s="106" t="str">
        <f t="shared" si="3"/>
        <v/>
      </c>
    </row>
    <row r="43" spans="1:10" ht="25.5" customHeight="1" x14ac:dyDescent="0.2">
      <c r="A43" s="89">
        <v>2</v>
      </c>
      <c r="B43" s="213" t="s">
        <v>46</v>
      </c>
      <c r="C43" s="368" t="s">
        <v>470</v>
      </c>
      <c r="D43" s="368"/>
      <c r="E43" s="368"/>
      <c r="F43" s="104">
        <v>0</v>
      </c>
      <c r="G43" s="105">
        <f>'03 Plyn'!H10</f>
        <v>0</v>
      </c>
      <c r="H43" s="105">
        <f t="shared" si="1"/>
        <v>0</v>
      </c>
      <c r="I43" s="105">
        <f t="shared" si="2"/>
        <v>0</v>
      </c>
      <c r="J43" s="106" t="str">
        <f t="shared" si="3"/>
        <v/>
      </c>
    </row>
    <row r="44" spans="1:10" ht="25.5" customHeight="1" x14ac:dyDescent="0.2">
      <c r="A44" s="89">
        <v>2</v>
      </c>
      <c r="B44" s="213" t="s">
        <v>47</v>
      </c>
      <c r="C44" s="368" t="s">
        <v>82</v>
      </c>
      <c r="D44" s="368"/>
      <c r="E44" s="368"/>
      <c r="F44" s="104">
        <v>0</v>
      </c>
      <c r="G44" s="105">
        <f>'04 Vzduchotechnika'!G86</f>
        <v>0</v>
      </c>
      <c r="H44" s="105">
        <f t="shared" ref="H44" si="4">(F44*SazbaDPH1/100)+(G44*SazbaDPH2/100)</f>
        <v>0</v>
      </c>
      <c r="I44" s="105">
        <f t="shared" ref="I44" si="5">F44+G44+H44</f>
        <v>0</v>
      </c>
      <c r="J44" s="106" t="str">
        <f t="shared" ref="J44" si="6">IF(CenaCelkemVypocet=0,"",I44/CenaCelkemVypocet*100)</f>
        <v/>
      </c>
    </row>
    <row r="45" spans="1:10" ht="25.5" customHeight="1" x14ac:dyDescent="0.2">
      <c r="A45" s="89">
        <v>2</v>
      </c>
      <c r="B45" s="213" t="s">
        <v>471</v>
      </c>
      <c r="C45" s="368" t="s">
        <v>690</v>
      </c>
      <c r="D45" s="368"/>
      <c r="E45" s="368"/>
      <c r="F45" s="104">
        <v>0</v>
      </c>
      <c r="G45" s="105">
        <f>'05 Elektromontáže+slaboproud'!G133</f>
        <v>0</v>
      </c>
      <c r="H45" s="105">
        <f t="shared" si="1"/>
        <v>0</v>
      </c>
      <c r="I45" s="105">
        <f t="shared" si="2"/>
        <v>0</v>
      </c>
      <c r="J45" s="106" t="str">
        <f t="shared" si="3"/>
        <v/>
      </c>
    </row>
    <row r="46" spans="1:10" ht="25.5" customHeight="1" x14ac:dyDescent="0.2">
      <c r="A46" s="89">
        <v>2</v>
      </c>
      <c r="B46" s="213" t="s">
        <v>472</v>
      </c>
      <c r="C46" s="368" t="s">
        <v>473</v>
      </c>
      <c r="D46" s="368"/>
      <c r="E46" s="368"/>
      <c r="F46" s="104">
        <v>0</v>
      </c>
      <c r="G46" s="105">
        <f>'06 Chladicí box'!G36</f>
        <v>0</v>
      </c>
      <c r="H46" s="105">
        <f t="shared" ref="H46" si="7">(F46*SazbaDPH1/100)+(G46*SazbaDPH2/100)</f>
        <v>0</v>
      </c>
      <c r="I46" s="105">
        <f t="shared" ref="I46" si="8">F46+G46+H46</f>
        <v>0</v>
      </c>
      <c r="J46" s="106" t="str">
        <f t="shared" ref="J46" si="9">IF(CenaCelkemVypocet=0,"",I46/CenaCelkemVypocet*100)</f>
        <v/>
      </c>
    </row>
    <row r="47" spans="1:10" ht="25.5" customHeight="1" x14ac:dyDescent="0.2">
      <c r="A47" s="89"/>
      <c r="B47" s="370" t="s">
        <v>48</v>
      </c>
      <c r="C47" s="371"/>
      <c r="D47" s="371"/>
      <c r="E47" s="372"/>
      <c r="F47" s="107">
        <f>SUM(F40:F46)</f>
        <v>0</v>
      </c>
      <c r="G47" s="107">
        <f>SUM(G40:G46)</f>
        <v>0</v>
      </c>
      <c r="H47" s="107">
        <f>SUM(H40:H46)</f>
        <v>0</v>
      </c>
      <c r="I47" s="107">
        <f>SUM(I40:I46)</f>
        <v>0</v>
      </c>
      <c r="J47" s="108">
        <f>SUM(J40:J46)</f>
        <v>0</v>
      </c>
    </row>
    <row r="50" spans="1:10" ht="15.75" x14ac:dyDescent="0.25">
      <c r="B50" s="117" t="s">
        <v>50</v>
      </c>
    </row>
    <row r="52" spans="1:10" ht="25.5" customHeight="1" x14ac:dyDescent="0.2">
      <c r="A52" s="118"/>
      <c r="B52" s="121" t="s">
        <v>17</v>
      </c>
      <c r="C52" s="121" t="s">
        <v>5</v>
      </c>
      <c r="D52" s="122"/>
      <c r="E52" s="122"/>
      <c r="F52" s="123" t="s">
        <v>51</v>
      </c>
      <c r="G52" s="123"/>
      <c r="H52" s="123"/>
      <c r="I52" s="123" t="s">
        <v>30</v>
      </c>
      <c r="J52" s="123" t="s">
        <v>0</v>
      </c>
    </row>
    <row r="53" spans="1:10" ht="36.75" customHeight="1" x14ac:dyDescent="0.2">
      <c r="A53" s="119"/>
      <c r="B53" s="124" t="s">
        <v>52</v>
      </c>
      <c r="C53" s="373" t="s">
        <v>53</v>
      </c>
      <c r="D53" s="374"/>
      <c r="E53" s="374"/>
      <c r="F53" s="131" t="s">
        <v>25</v>
      </c>
      <c r="G53" s="132"/>
      <c r="H53" s="132"/>
      <c r="I53" s="132">
        <f>'02 ZTI'!H12</f>
        <v>0</v>
      </c>
      <c r="J53" s="128" t="str">
        <f>IF(I77=0,"",I53/I77*100)</f>
        <v/>
      </c>
    </row>
    <row r="54" spans="1:10" ht="36.75" customHeight="1" x14ac:dyDescent="0.2">
      <c r="A54" s="119"/>
      <c r="B54" s="124" t="s">
        <v>54</v>
      </c>
      <c r="C54" s="373" t="s">
        <v>55</v>
      </c>
      <c r="D54" s="374"/>
      <c r="E54" s="374"/>
      <c r="F54" s="131" t="s">
        <v>25</v>
      </c>
      <c r="G54" s="132"/>
      <c r="H54" s="132"/>
      <c r="I54" s="132">
        <f>'01 Stavební část'!G8+'06 Chladicí box'!G8</f>
        <v>0</v>
      </c>
      <c r="J54" s="128" t="str">
        <f>IF(I77=0,"",I54/I77*100)</f>
        <v/>
      </c>
    </row>
    <row r="55" spans="1:10" ht="36.75" customHeight="1" x14ac:dyDescent="0.2">
      <c r="A55" s="119"/>
      <c r="B55" s="124" t="s">
        <v>58</v>
      </c>
      <c r="C55" s="373" t="s">
        <v>317</v>
      </c>
      <c r="D55" s="374"/>
      <c r="E55" s="374"/>
      <c r="F55" s="131" t="s">
        <v>25</v>
      </c>
      <c r="G55" s="132"/>
      <c r="H55" s="132"/>
      <c r="I55" s="132">
        <f>'02 ZTI'!H27</f>
        <v>0</v>
      </c>
      <c r="J55" s="128" t="str">
        <f>IF(I77=0,"",I55/I77*100)</f>
        <v/>
      </c>
    </row>
    <row r="56" spans="1:10" ht="36.75" customHeight="1" x14ac:dyDescent="0.2">
      <c r="A56" s="119"/>
      <c r="B56" s="124" t="s">
        <v>59</v>
      </c>
      <c r="C56" s="373" t="s">
        <v>60</v>
      </c>
      <c r="D56" s="374"/>
      <c r="E56" s="374"/>
      <c r="F56" s="131" t="s">
        <v>25</v>
      </c>
      <c r="G56" s="132"/>
      <c r="H56" s="132"/>
      <c r="I56" s="132">
        <f>'01 Stavební část'!G11</f>
        <v>0</v>
      </c>
      <c r="J56" s="128" t="str">
        <f>IF(I77=0,"",I56/I77*100)</f>
        <v/>
      </c>
    </row>
    <row r="57" spans="1:10" ht="36.75" customHeight="1" x14ac:dyDescent="0.2">
      <c r="A57" s="119"/>
      <c r="B57" s="124" t="s">
        <v>61</v>
      </c>
      <c r="C57" s="373" t="s">
        <v>62</v>
      </c>
      <c r="D57" s="374"/>
      <c r="E57" s="374"/>
      <c r="F57" s="131" t="s">
        <v>25</v>
      </c>
      <c r="G57" s="132"/>
      <c r="H57" s="132"/>
      <c r="I57" s="132">
        <f>'01 Stavební část'!G16</f>
        <v>0</v>
      </c>
      <c r="J57" s="128" t="str">
        <f>IF(I77=0,"",I57/I77*100)</f>
        <v/>
      </c>
    </row>
    <row r="58" spans="1:10" ht="36.75" customHeight="1" x14ac:dyDescent="0.2">
      <c r="A58" s="119"/>
      <c r="B58" s="124" t="s">
        <v>325</v>
      </c>
      <c r="C58" s="373" t="s">
        <v>326</v>
      </c>
      <c r="D58" s="374"/>
      <c r="E58" s="374"/>
      <c r="F58" s="131" t="s">
        <v>25</v>
      </c>
      <c r="G58" s="132"/>
      <c r="H58" s="132"/>
      <c r="I58" s="132">
        <f>'02 ZTI'!H32</f>
        <v>0</v>
      </c>
      <c r="J58" s="128" t="str">
        <f>IF(I77=0,"",I58/I77*100)</f>
        <v/>
      </c>
    </row>
    <row r="59" spans="1:10" ht="36.75" customHeight="1" x14ac:dyDescent="0.2">
      <c r="A59" s="119"/>
      <c r="B59" s="124" t="s">
        <v>63</v>
      </c>
      <c r="C59" s="373" t="s">
        <v>64</v>
      </c>
      <c r="D59" s="374"/>
      <c r="E59" s="374"/>
      <c r="F59" s="131" t="s">
        <v>25</v>
      </c>
      <c r="G59" s="132"/>
      <c r="H59" s="132"/>
      <c r="I59" s="132">
        <f>'01 Stavební část'!G44</f>
        <v>0</v>
      </c>
      <c r="J59" s="128" t="str">
        <f>IF(I77=0,"",I59/I77*100)</f>
        <v/>
      </c>
    </row>
    <row r="60" spans="1:10" ht="36.75" customHeight="1" x14ac:dyDescent="0.2">
      <c r="A60" s="119"/>
      <c r="B60" s="124" t="s">
        <v>65</v>
      </c>
      <c r="C60" s="373" t="s">
        <v>66</v>
      </c>
      <c r="D60" s="374"/>
      <c r="E60" s="374"/>
      <c r="F60" s="131" t="s">
        <v>25</v>
      </c>
      <c r="G60" s="132"/>
      <c r="H60" s="132"/>
      <c r="I60" s="132">
        <f>'01 Stavební část'!G55</f>
        <v>0</v>
      </c>
      <c r="J60" s="128" t="str">
        <f>IF(I77=0,"",I60/I77*100)</f>
        <v/>
      </c>
    </row>
    <row r="61" spans="1:10" ht="36.75" customHeight="1" x14ac:dyDescent="0.2">
      <c r="A61" s="119"/>
      <c r="B61" s="124" t="s">
        <v>67</v>
      </c>
      <c r="C61" s="373" t="s">
        <v>68</v>
      </c>
      <c r="D61" s="374"/>
      <c r="E61" s="374"/>
      <c r="F61" s="131" t="s">
        <v>25</v>
      </c>
      <c r="G61" s="132"/>
      <c r="H61" s="132"/>
      <c r="I61" s="132">
        <f>'01 Stavební část'!G88+'06 Chladicí box'!G12</f>
        <v>0</v>
      </c>
      <c r="J61" s="128" t="str">
        <f>IF(I77=0,"",I61/I77*100)</f>
        <v/>
      </c>
    </row>
    <row r="62" spans="1:10" ht="36.75" customHeight="1" x14ac:dyDescent="0.2">
      <c r="A62" s="119"/>
      <c r="B62" s="124" t="s">
        <v>69</v>
      </c>
      <c r="C62" s="373" t="s">
        <v>70</v>
      </c>
      <c r="D62" s="374"/>
      <c r="E62" s="374"/>
      <c r="F62" s="131" t="s">
        <v>25</v>
      </c>
      <c r="G62" s="132"/>
      <c r="H62" s="132"/>
      <c r="I62" s="132">
        <f>'01 Stavební část'!G116+'02 ZTI'!H43</f>
        <v>0</v>
      </c>
      <c r="J62" s="128" t="str">
        <f>IF(I77=0,"",I62/I77*100)</f>
        <v/>
      </c>
    </row>
    <row r="63" spans="1:10" ht="36.75" customHeight="1" x14ac:dyDescent="0.2">
      <c r="A63" s="119"/>
      <c r="B63" s="124" t="s">
        <v>71</v>
      </c>
      <c r="C63" s="373" t="s">
        <v>72</v>
      </c>
      <c r="D63" s="374"/>
      <c r="E63" s="374"/>
      <c r="F63" s="131" t="s">
        <v>26</v>
      </c>
      <c r="G63" s="132"/>
      <c r="H63" s="132"/>
      <c r="I63" s="132">
        <f>'02 ZTI'!H46</f>
        <v>0</v>
      </c>
      <c r="J63" s="128" t="str">
        <f>IF(I77=0,"",I63/I77*100)</f>
        <v/>
      </c>
    </row>
    <row r="64" spans="1:10" ht="36.75" customHeight="1" x14ac:dyDescent="0.2">
      <c r="A64" s="119"/>
      <c r="B64" s="124" t="s">
        <v>73</v>
      </c>
      <c r="C64" s="373" t="s">
        <v>517</v>
      </c>
      <c r="D64" s="374"/>
      <c r="E64" s="374"/>
      <c r="F64" s="131" t="s">
        <v>26</v>
      </c>
      <c r="G64" s="132"/>
      <c r="H64" s="132"/>
      <c r="I64" s="132">
        <f>'06 Chladicí box'!G15</f>
        <v>0</v>
      </c>
      <c r="J64" s="128" t="str">
        <f>IF(I77=0,"",I64/I77*100)</f>
        <v/>
      </c>
    </row>
    <row r="65" spans="1:10" ht="36.75" customHeight="1" x14ac:dyDescent="0.2">
      <c r="A65" s="119"/>
      <c r="B65" s="124" t="s">
        <v>74</v>
      </c>
      <c r="C65" s="373" t="s">
        <v>75</v>
      </c>
      <c r="D65" s="374"/>
      <c r="E65" s="374"/>
      <c r="F65" s="131" t="s">
        <v>26</v>
      </c>
      <c r="G65" s="132"/>
      <c r="H65" s="132"/>
      <c r="I65" s="132">
        <f>'02 ZTI'!H51</f>
        <v>0</v>
      </c>
      <c r="J65" s="128" t="str">
        <f>IF(I77=0,"",I65/I77*100)</f>
        <v/>
      </c>
    </row>
    <row r="66" spans="1:10" ht="36.75" customHeight="1" x14ac:dyDescent="0.2">
      <c r="A66" s="119"/>
      <c r="B66" s="124" t="s">
        <v>76</v>
      </c>
      <c r="C66" s="373" t="s">
        <v>77</v>
      </c>
      <c r="D66" s="374"/>
      <c r="E66" s="374"/>
      <c r="F66" s="131" t="s">
        <v>26</v>
      </c>
      <c r="G66" s="132"/>
      <c r="H66" s="132"/>
      <c r="I66" s="132">
        <f>'02 ZTI'!H76</f>
        <v>0</v>
      </c>
      <c r="J66" s="128" t="str">
        <f>IF(I77=0,"",I66/I77*100)</f>
        <v/>
      </c>
    </row>
    <row r="67" spans="1:10" ht="36.75" customHeight="1" x14ac:dyDescent="0.2">
      <c r="A67" s="119"/>
      <c r="B67" s="124" t="s">
        <v>78</v>
      </c>
      <c r="C67" s="373" t="s">
        <v>79</v>
      </c>
      <c r="D67" s="374"/>
      <c r="E67" s="374"/>
      <c r="F67" s="131" t="s">
        <v>26</v>
      </c>
      <c r="G67" s="132"/>
      <c r="H67" s="132"/>
      <c r="I67" s="132">
        <f>'03 Plyn'!H12</f>
        <v>0</v>
      </c>
      <c r="J67" s="128" t="str">
        <f>IF(I77=0,"",I67/I77*100)</f>
        <v/>
      </c>
    </row>
    <row r="68" spans="1:10" ht="36.75" customHeight="1" x14ac:dyDescent="0.2">
      <c r="A68" s="119"/>
      <c r="B68" s="124" t="s">
        <v>80</v>
      </c>
      <c r="C68" s="373" t="s">
        <v>81</v>
      </c>
      <c r="D68" s="374"/>
      <c r="E68" s="374"/>
      <c r="F68" s="131" t="s">
        <v>26</v>
      </c>
      <c r="G68" s="132"/>
      <c r="H68" s="132"/>
      <c r="I68" s="132">
        <f>'02 ZTI'!H88</f>
        <v>0</v>
      </c>
      <c r="J68" s="128" t="str">
        <f>IF(I77=0,"",I68/I77*100)</f>
        <v/>
      </c>
    </row>
    <row r="69" spans="1:10" ht="36.75" customHeight="1" x14ac:dyDescent="0.2">
      <c r="A69" s="119"/>
      <c r="B69" s="124" t="s">
        <v>83</v>
      </c>
      <c r="C69" s="373" t="s">
        <v>84</v>
      </c>
      <c r="D69" s="374"/>
      <c r="E69" s="374"/>
      <c r="F69" s="131" t="s">
        <v>26</v>
      </c>
      <c r="G69" s="132"/>
      <c r="H69" s="132"/>
      <c r="I69" s="132">
        <f>'01 Stavební část'!G118</f>
        <v>0</v>
      </c>
      <c r="J69" s="128" t="str">
        <f>IF(I77=0,"",I69/I77*100)</f>
        <v/>
      </c>
    </row>
    <row r="70" spans="1:10" ht="36.75" customHeight="1" x14ac:dyDescent="0.2">
      <c r="A70" s="119"/>
      <c r="B70" s="124" t="s">
        <v>85</v>
      </c>
      <c r="C70" s="373" t="s">
        <v>86</v>
      </c>
      <c r="D70" s="374"/>
      <c r="E70" s="374"/>
      <c r="F70" s="131" t="s">
        <v>26</v>
      </c>
      <c r="G70" s="132"/>
      <c r="H70" s="132"/>
      <c r="I70" s="132">
        <f>'01 Stavební část'!G129</f>
        <v>0</v>
      </c>
      <c r="J70" s="128" t="str">
        <f>IF(I77=0,"",I70/I77*100)</f>
        <v/>
      </c>
    </row>
    <row r="71" spans="1:10" ht="36.75" customHeight="1" x14ac:dyDescent="0.2">
      <c r="A71" s="119"/>
      <c r="B71" s="124" t="s">
        <v>87</v>
      </c>
      <c r="C71" s="373" t="s">
        <v>88</v>
      </c>
      <c r="D71" s="374"/>
      <c r="E71" s="374"/>
      <c r="F71" s="131" t="s">
        <v>26</v>
      </c>
      <c r="G71" s="132"/>
      <c r="H71" s="132"/>
      <c r="I71" s="132">
        <f>'01 Stavební část'!G160</f>
        <v>0</v>
      </c>
      <c r="J71" s="128" t="str">
        <f>IF(I77=0,"",I71/I77*100)</f>
        <v/>
      </c>
    </row>
    <row r="72" spans="1:10" ht="36.75" customHeight="1" x14ac:dyDescent="0.2">
      <c r="A72" s="119"/>
      <c r="B72" s="124" t="s">
        <v>89</v>
      </c>
      <c r="C72" s="373" t="s">
        <v>90</v>
      </c>
      <c r="D72" s="374"/>
      <c r="E72" s="374"/>
      <c r="F72" s="131" t="s">
        <v>27</v>
      </c>
      <c r="G72" s="132"/>
      <c r="H72" s="132"/>
      <c r="I72" s="132">
        <f>'06 Chladicí box'!G23+'05 Elektromontáže+slaboproud'!G133</f>
        <v>0</v>
      </c>
      <c r="J72" s="128" t="str">
        <f>IF(I77=0,"",I72/I77*100)</f>
        <v/>
      </c>
    </row>
    <row r="73" spans="1:10" ht="36.75" customHeight="1" x14ac:dyDescent="0.2">
      <c r="A73" s="119"/>
      <c r="B73" s="124" t="s">
        <v>532</v>
      </c>
      <c r="C73" s="373" t="s">
        <v>551</v>
      </c>
      <c r="D73" s="374"/>
      <c r="E73" s="374"/>
      <c r="F73" s="131" t="s">
        <v>27</v>
      </c>
      <c r="G73" s="132"/>
      <c r="H73" s="132"/>
      <c r="I73" s="132">
        <f>'06 Chladicí box'!G25+'04 Vzduchotechnika'!G86</f>
        <v>0</v>
      </c>
      <c r="J73" s="128" t="str">
        <f>IF(I77=0,"",I73/I77*100)</f>
        <v/>
      </c>
    </row>
    <row r="74" spans="1:10" ht="36.75" customHeight="1" x14ac:dyDescent="0.2">
      <c r="A74" s="119"/>
      <c r="B74" s="124" t="s">
        <v>91</v>
      </c>
      <c r="C74" s="373" t="s">
        <v>92</v>
      </c>
      <c r="D74" s="374"/>
      <c r="E74" s="374"/>
      <c r="F74" s="131" t="s">
        <v>25</v>
      </c>
      <c r="G74" s="132"/>
      <c r="H74" s="132"/>
      <c r="I74" s="132">
        <f>'01 Stavební část'!G226+'02 ZTI'!H40</f>
        <v>0</v>
      </c>
      <c r="J74" s="128" t="str">
        <f>IF(I77=0,"",I74/I77*100)</f>
        <v/>
      </c>
    </row>
    <row r="75" spans="1:10" ht="36.75" customHeight="1" x14ac:dyDescent="0.2">
      <c r="A75" s="119"/>
      <c r="B75" s="124" t="s">
        <v>94</v>
      </c>
      <c r="C75" s="373" t="s">
        <v>29</v>
      </c>
      <c r="D75" s="374"/>
      <c r="E75" s="374"/>
      <c r="F75" s="131" t="s">
        <v>94</v>
      </c>
      <c r="G75" s="132"/>
      <c r="H75" s="132"/>
      <c r="I75" s="132">
        <f>'00 Vedlejší a ostatní náklady'!G8</f>
        <v>0</v>
      </c>
      <c r="J75" s="128" t="str">
        <f>IF(I77=0,"",I75/I77*100)</f>
        <v/>
      </c>
    </row>
    <row r="76" spans="1:10" ht="36.75" customHeight="1" x14ac:dyDescent="0.2">
      <c r="A76" s="119"/>
      <c r="B76" s="124" t="s">
        <v>93</v>
      </c>
      <c r="C76" s="373" t="s">
        <v>28</v>
      </c>
      <c r="D76" s="374"/>
      <c r="E76" s="374"/>
      <c r="F76" s="131" t="s">
        <v>93</v>
      </c>
      <c r="G76" s="132"/>
      <c r="H76" s="132"/>
      <c r="I76" s="132">
        <f>'00 Vedlejší a ostatní náklady'!G11</f>
        <v>0</v>
      </c>
      <c r="J76" s="128" t="str">
        <f>IF(I77=0,"",I76/I77*100)</f>
        <v/>
      </c>
    </row>
    <row r="77" spans="1:10" ht="25.5" customHeight="1" x14ac:dyDescent="0.2">
      <c r="A77" s="120"/>
      <c r="B77" s="125" t="s">
        <v>1</v>
      </c>
      <c r="C77" s="126"/>
      <c r="D77" s="127"/>
      <c r="E77" s="127"/>
      <c r="F77" s="133"/>
      <c r="G77" s="134"/>
      <c r="H77" s="134"/>
      <c r="I77" s="134">
        <f>SUM(I53:I76)</f>
        <v>0</v>
      </c>
      <c r="J77" s="129">
        <f>SUM(J53:J76)</f>
        <v>0</v>
      </c>
    </row>
    <row r="78" spans="1:10" x14ac:dyDescent="0.2">
      <c r="F78" s="88"/>
      <c r="G78" s="88"/>
      <c r="H78" s="88"/>
      <c r="I78" s="88"/>
      <c r="J78" s="130"/>
    </row>
    <row r="79" spans="1:10" x14ac:dyDescent="0.2">
      <c r="F79" s="88"/>
      <c r="G79" s="88"/>
      <c r="H79" s="88"/>
      <c r="I79" s="88"/>
      <c r="J79" s="130"/>
    </row>
    <row r="80" spans="1:10" x14ac:dyDescent="0.2">
      <c r="F80" s="88"/>
      <c r="G80" s="88"/>
      <c r="H80" s="88"/>
      <c r="I80" s="88"/>
      <c r="J80" s="130"/>
    </row>
  </sheetData>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74">
    <mergeCell ref="G23:I23"/>
    <mergeCell ref="G28:I28"/>
    <mergeCell ref="G26:I26"/>
    <mergeCell ref="C76:E76"/>
    <mergeCell ref="C74:E74"/>
    <mergeCell ref="C73:E73"/>
    <mergeCell ref="C75:E75"/>
    <mergeCell ref="C71:E71"/>
    <mergeCell ref="C72:E72"/>
    <mergeCell ref="C69:E69"/>
    <mergeCell ref="C70:E70"/>
    <mergeCell ref="C68:E68"/>
    <mergeCell ref="C63:E63"/>
    <mergeCell ref="C65:E65"/>
    <mergeCell ref="C66:E66"/>
    <mergeCell ref="C67:E67"/>
    <mergeCell ref="C61:E61"/>
    <mergeCell ref="C64:E64"/>
    <mergeCell ref="C62:E62"/>
    <mergeCell ref="C56:E56"/>
    <mergeCell ref="C57:E57"/>
    <mergeCell ref="C58:E58"/>
    <mergeCell ref="C59:E59"/>
    <mergeCell ref="C60:E60"/>
    <mergeCell ref="B47:E47"/>
    <mergeCell ref="C53:E53"/>
    <mergeCell ref="C54:E54"/>
    <mergeCell ref="C55:E55"/>
    <mergeCell ref="C46:E46"/>
    <mergeCell ref="C42:E42"/>
    <mergeCell ref="C43:E43"/>
    <mergeCell ref="C44:E44"/>
    <mergeCell ref="C45:E45"/>
    <mergeCell ref="C39:E39"/>
    <mergeCell ref="C40:E40"/>
    <mergeCell ref="C41:E41"/>
    <mergeCell ref="D35:E35"/>
    <mergeCell ref="E19:F19"/>
    <mergeCell ref="E20:F20"/>
    <mergeCell ref="I20:J20"/>
    <mergeCell ref="I21:J21"/>
    <mergeCell ref="G19:H19"/>
    <mergeCell ref="G20:H20"/>
    <mergeCell ref="I19:J19"/>
    <mergeCell ref="D34:E34"/>
    <mergeCell ref="G34:I34"/>
    <mergeCell ref="E21:F21"/>
    <mergeCell ref="G21:H21"/>
    <mergeCell ref="G27:I27"/>
    <mergeCell ref="G29:I29"/>
    <mergeCell ref="G25:I25"/>
    <mergeCell ref="G24:I24"/>
    <mergeCell ref="G17:H17"/>
    <mergeCell ref="E16:F16"/>
    <mergeCell ref="E13:G13"/>
    <mergeCell ref="D5:G5"/>
    <mergeCell ref="D6:G6"/>
    <mergeCell ref="E7:G7"/>
    <mergeCell ref="B1:J1"/>
    <mergeCell ref="G18:H18"/>
    <mergeCell ref="I17:J17"/>
    <mergeCell ref="I18:J18"/>
    <mergeCell ref="E18:F18"/>
    <mergeCell ref="E2:J2"/>
    <mergeCell ref="E3:J3"/>
    <mergeCell ref="E15:F15"/>
    <mergeCell ref="D11:G11"/>
    <mergeCell ref="G15:H15"/>
    <mergeCell ref="I15:J15"/>
    <mergeCell ref="I16:J16"/>
    <mergeCell ref="E17:F17"/>
    <mergeCell ref="D12:G12"/>
    <mergeCell ref="E4:J4"/>
    <mergeCell ref="G16:H16"/>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rowBreaks count="1" manualBreakCount="1">
    <brk id="3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6"/>
  <sheetViews>
    <sheetView workbookViewId="0">
      <selection sqref="A1:G1"/>
    </sheetView>
  </sheetViews>
  <sheetFormatPr defaultRowHeight="12.75" x14ac:dyDescent="0.2"/>
  <cols>
    <col min="1" max="1" width="4.28515625" customWidth="1"/>
    <col min="2" max="2" width="14.42578125" customWidth="1"/>
    <col min="3" max="3" width="38.28515625" customWidth="1"/>
    <col min="4" max="4" width="4.5703125" customWidth="1"/>
    <col min="5" max="5" width="10.5703125" customWidth="1"/>
    <col min="6" max="6" width="9.85546875" customWidth="1"/>
    <col min="7" max="7" width="12.7109375" customWidth="1"/>
  </cols>
  <sheetData>
    <row r="1" spans="1:7" ht="15.75" x14ac:dyDescent="0.25">
      <c r="A1" s="376" t="s">
        <v>6</v>
      </c>
      <c r="B1" s="376"/>
      <c r="C1" s="376"/>
      <c r="D1" s="376"/>
      <c r="E1" s="376"/>
      <c r="F1" s="376"/>
      <c r="G1" s="376"/>
    </row>
    <row r="2" spans="1:7" x14ac:dyDescent="0.2">
      <c r="A2" s="300" t="s">
        <v>7</v>
      </c>
      <c r="B2" s="298"/>
      <c r="C2" s="377" t="s">
        <v>104</v>
      </c>
      <c r="D2" s="378"/>
      <c r="E2" s="378"/>
      <c r="F2" s="378"/>
      <c r="G2" s="379"/>
    </row>
    <row r="3" spans="1:7" x14ac:dyDescent="0.2">
      <c r="A3" s="301" t="s">
        <v>8</v>
      </c>
      <c r="B3" s="299"/>
      <c r="C3" s="380" t="s">
        <v>795</v>
      </c>
      <c r="D3" s="381"/>
      <c r="E3" s="381"/>
      <c r="F3" s="381"/>
      <c r="G3" s="382"/>
    </row>
    <row r="4" spans="1:7" x14ac:dyDescent="0.2">
      <c r="A4" s="301" t="s">
        <v>9</v>
      </c>
      <c r="B4" s="299"/>
      <c r="C4" s="380"/>
      <c r="D4" s="381"/>
      <c r="E4" s="381"/>
      <c r="F4" s="381"/>
      <c r="G4" s="382"/>
    </row>
    <row r="5" spans="1:7" x14ac:dyDescent="0.2">
      <c r="A5" s="302" t="s">
        <v>106</v>
      </c>
      <c r="B5" s="303"/>
      <c r="C5" s="303"/>
      <c r="D5" s="304"/>
      <c r="E5" s="304"/>
      <c r="F5" s="304"/>
      <c r="G5" s="305"/>
    </row>
    <row r="7" spans="1:7" x14ac:dyDescent="0.2">
      <c r="A7" s="223" t="s">
        <v>107</v>
      </c>
      <c r="B7" s="306" t="s">
        <v>108</v>
      </c>
      <c r="C7" s="306" t="s">
        <v>109</v>
      </c>
      <c r="D7" s="223" t="s">
        <v>110</v>
      </c>
      <c r="E7" s="223" t="s">
        <v>111</v>
      </c>
      <c r="F7" s="144" t="s">
        <v>112</v>
      </c>
      <c r="G7" s="307" t="s">
        <v>30</v>
      </c>
    </row>
    <row r="8" spans="1:7" x14ac:dyDescent="0.2">
      <c r="A8" s="308" t="s">
        <v>113</v>
      </c>
      <c r="B8" s="309" t="s">
        <v>94</v>
      </c>
      <c r="C8" s="310" t="s">
        <v>29</v>
      </c>
      <c r="D8" s="311"/>
      <c r="E8" s="312"/>
      <c r="F8" s="313"/>
      <c r="G8" s="313">
        <f>SUM(G9:G10)</f>
        <v>0</v>
      </c>
    </row>
    <row r="9" spans="1:7" ht="22.5" x14ac:dyDescent="0.2">
      <c r="A9" s="145">
        <v>1</v>
      </c>
      <c r="B9" s="145" t="s">
        <v>796</v>
      </c>
      <c r="C9" s="174" t="s">
        <v>809</v>
      </c>
      <c r="D9" s="149" t="s">
        <v>797</v>
      </c>
      <c r="E9" s="152">
        <v>1</v>
      </c>
      <c r="F9" s="155">
        <v>0</v>
      </c>
      <c r="G9" s="156">
        <f>PRODUCT(E9,F9)</f>
        <v>0</v>
      </c>
    </row>
    <row r="10" spans="1:7" x14ac:dyDescent="0.2">
      <c r="A10" s="145">
        <v>2</v>
      </c>
      <c r="B10" s="145" t="s">
        <v>810</v>
      </c>
      <c r="C10" s="174" t="s">
        <v>811</v>
      </c>
      <c r="D10" s="149" t="s">
        <v>797</v>
      </c>
      <c r="E10" s="152">
        <v>1</v>
      </c>
      <c r="F10" s="155">
        <v>0</v>
      </c>
      <c r="G10" s="156">
        <f>PRODUCT(E10,F10)</f>
        <v>0</v>
      </c>
    </row>
    <row r="11" spans="1:7" x14ac:dyDescent="0.2">
      <c r="A11" s="146" t="s">
        <v>113</v>
      </c>
      <c r="B11" s="146" t="s">
        <v>93</v>
      </c>
      <c r="C11" s="176" t="s">
        <v>28</v>
      </c>
      <c r="D11" s="151"/>
      <c r="E11" s="154"/>
      <c r="F11" s="157"/>
      <c r="G11" s="157">
        <f>SUM(G12:G13)</f>
        <v>0</v>
      </c>
    </row>
    <row r="12" spans="1:7" x14ac:dyDescent="0.2">
      <c r="A12" s="145">
        <v>3</v>
      </c>
      <c r="B12" s="145" t="s">
        <v>798</v>
      </c>
      <c r="C12" s="174" t="s">
        <v>799</v>
      </c>
      <c r="D12" s="149" t="s">
        <v>0</v>
      </c>
      <c r="E12" s="152">
        <f>PRODUCT(0.01,SUM('01 Stavební část'!G232,'02 ZTI'!H10,'03 Plyn'!H10,'04 Vzduchotechnika'!G86,'05 Elektromontáže+slaboproud'!G133,'06 Chladicí box'!G36))</f>
        <v>0</v>
      </c>
      <c r="F12" s="155">
        <v>0</v>
      </c>
      <c r="G12" s="156">
        <f>PRODUCT(E12,F12)</f>
        <v>0</v>
      </c>
    </row>
    <row r="13" spans="1:7" x14ac:dyDescent="0.2">
      <c r="A13" s="165">
        <v>4</v>
      </c>
      <c r="B13" s="165" t="s">
        <v>800</v>
      </c>
      <c r="C13" s="177" t="s">
        <v>801</v>
      </c>
      <c r="D13" s="166" t="s">
        <v>0</v>
      </c>
      <c r="E13" s="167">
        <f>PRODUCT(0.01,SUM('01 Stavební část'!G232,'02 ZTI'!H10,'03 Plyn'!H10,'04 Vzduchotechnika'!G86,'05 Elektromontáže+slaboproud'!G133,'06 Chladicí box'!G36))</f>
        <v>0</v>
      </c>
      <c r="F13" s="168">
        <v>0</v>
      </c>
      <c r="G13" s="169">
        <f>PRODUCT(E13,F13)</f>
        <v>0</v>
      </c>
    </row>
    <row r="14" spans="1:7" x14ac:dyDescent="0.2">
      <c r="A14" s="3"/>
      <c r="B14" s="4" t="s">
        <v>270</v>
      </c>
      <c r="C14" s="178" t="s">
        <v>270</v>
      </c>
      <c r="D14" s="3"/>
      <c r="E14" s="3"/>
      <c r="F14" s="3"/>
      <c r="G14" s="3"/>
    </row>
    <row r="15" spans="1:7" x14ac:dyDescent="0.2">
      <c r="A15" s="314"/>
      <c r="B15" s="315" t="s">
        <v>30</v>
      </c>
      <c r="C15" s="318" t="s">
        <v>270</v>
      </c>
      <c r="D15" s="316"/>
      <c r="E15" s="316"/>
      <c r="F15" s="316"/>
      <c r="G15" s="317">
        <f>SUM(G8,G11)</f>
        <v>0</v>
      </c>
    </row>
    <row r="16" spans="1:7" x14ac:dyDescent="0.2">
      <c r="A16" s="3"/>
      <c r="B16" s="4" t="s">
        <v>270</v>
      </c>
      <c r="C16" s="178" t="s">
        <v>270</v>
      </c>
      <c r="D16" s="3"/>
      <c r="E16" s="3"/>
      <c r="F16" s="3"/>
      <c r="G16" s="3"/>
    </row>
  </sheetData>
  <mergeCells count="4">
    <mergeCell ref="A1:G1"/>
    <mergeCell ref="C2:G2"/>
    <mergeCell ref="C3:G3"/>
    <mergeCell ref="C4:G4"/>
  </mergeCells>
  <pageMargins left="0.7" right="0.7" top="0.78740157499999996" bottom="0.78740157499999996" header="0.3" footer="0.3"/>
  <pageSetup paperSize="9" scale="9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33"/>
  <sheetViews>
    <sheetView workbookViewId="0">
      <selection sqref="A1:G1"/>
    </sheetView>
  </sheetViews>
  <sheetFormatPr defaultRowHeight="12.75" x14ac:dyDescent="0.2"/>
  <cols>
    <col min="1" max="1" width="4.28515625" customWidth="1"/>
    <col min="2" max="2" width="14.42578125" customWidth="1"/>
    <col min="3" max="3" width="38.28515625" customWidth="1"/>
    <col min="4" max="4" width="4.5703125" customWidth="1"/>
    <col min="5" max="5" width="10.5703125" customWidth="1"/>
    <col min="6" max="6" width="9.85546875" customWidth="1"/>
    <col min="7" max="7" width="12.7109375" customWidth="1"/>
  </cols>
  <sheetData>
    <row r="1" spans="1:7" ht="15.75" x14ac:dyDescent="0.25">
      <c r="A1" s="376" t="s">
        <v>6</v>
      </c>
      <c r="B1" s="376"/>
      <c r="C1" s="376"/>
      <c r="D1" s="376"/>
      <c r="E1" s="376"/>
      <c r="F1" s="376"/>
      <c r="G1" s="376"/>
    </row>
    <row r="2" spans="1:7" x14ac:dyDescent="0.2">
      <c r="A2" s="138" t="s">
        <v>7</v>
      </c>
      <c r="B2" s="136"/>
      <c r="C2" s="383" t="s">
        <v>104</v>
      </c>
      <c r="D2" s="384"/>
      <c r="E2" s="384"/>
      <c r="F2" s="384"/>
      <c r="G2" s="385"/>
    </row>
    <row r="3" spans="1:7" x14ac:dyDescent="0.2">
      <c r="A3" s="139" t="s">
        <v>8</v>
      </c>
      <c r="B3" s="137"/>
      <c r="C3" s="386" t="s">
        <v>105</v>
      </c>
      <c r="D3" s="387"/>
      <c r="E3" s="387"/>
      <c r="F3" s="387"/>
      <c r="G3" s="388"/>
    </row>
    <row r="4" spans="1:7" x14ac:dyDescent="0.2">
      <c r="A4" s="139" t="s">
        <v>9</v>
      </c>
      <c r="B4" s="137"/>
      <c r="C4" s="386"/>
      <c r="D4" s="387"/>
      <c r="E4" s="387"/>
      <c r="F4" s="387"/>
      <c r="G4" s="388"/>
    </row>
    <row r="5" spans="1:7" x14ac:dyDescent="0.2">
      <c r="A5" s="140" t="s">
        <v>106</v>
      </c>
      <c r="B5" s="141"/>
      <c r="C5" s="141"/>
      <c r="D5" s="142"/>
      <c r="E5" s="142"/>
      <c r="F5" s="142"/>
      <c r="G5" s="143"/>
    </row>
    <row r="7" spans="1:7" x14ac:dyDescent="0.2">
      <c r="A7" s="147" t="s">
        <v>107</v>
      </c>
      <c r="B7" s="148" t="s">
        <v>108</v>
      </c>
      <c r="C7" s="148" t="s">
        <v>109</v>
      </c>
      <c r="D7" s="147" t="s">
        <v>110</v>
      </c>
      <c r="E7" s="147" t="s">
        <v>111</v>
      </c>
      <c r="F7" s="144" t="s">
        <v>112</v>
      </c>
      <c r="G7" s="158" t="s">
        <v>30</v>
      </c>
    </row>
    <row r="8" spans="1:7" x14ac:dyDescent="0.2">
      <c r="A8" s="159" t="s">
        <v>113</v>
      </c>
      <c r="B8" s="160" t="s">
        <v>54</v>
      </c>
      <c r="C8" s="161" t="s">
        <v>55</v>
      </c>
      <c r="D8" s="162"/>
      <c r="E8" s="163"/>
      <c r="F8" s="164"/>
      <c r="G8" s="164">
        <f>SUM(G9:G10)</f>
        <v>0</v>
      </c>
    </row>
    <row r="9" spans="1:7" ht="22.5" x14ac:dyDescent="0.2">
      <c r="A9" s="145">
        <v>1</v>
      </c>
      <c r="B9" s="145" t="s">
        <v>114</v>
      </c>
      <c r="C9" s="174" t="s">
        <v>802</v>
      </c>
      <c r="D9" s="149" t="s">
        <v>115</v>
      </c>
      <c r="E9" s="152">
        <v>4.32</v>
      </c>
      <c r="F9" s="155">
        <v>0</v>
      </c>
      <c r="G9" s="156">
        <f>PRODUCT(E9,F9)</f>
        <v>0</v>
      </c>
    </row>
    <row r="10" spans="1:7" x14ac:dyDescent="0.2">
      <c r="A10" s="145"/>
      <c r="B10" s="145"/>
      <c r="C10" s="175" t="s">
        <v>116</v>
      </c>
      <c r="D10" s="150"/>
      <c r="E10" s="153">
        <v>4.32</v>
      </c>
      <c r="F10" s="156"/>
      <c r="G10" s="156"/>
    </row>
    <row r="11" spans="1:7" x14ac:dyDescent="0.2">
      <c r="A11" s="146" t="s">
        <v>113</v>
      </c>
      <c r="B11" s="146" t="s">
        <v>59</v>
      </c>
      <c r="C11" s="176" t="s">
        <v>117</v>
      </c>
      <c r="D11" s="151"/>
      <c r="E11" s="154"/>
      <c r="F11" s="157"/>
      <c r="G11" s="157">
        <f>SUM(G12:G15)</f>
        <v>0</v>
      </c>
    </row>
    <row r="12" spans="1:7" x14ac:dyDescent="0.2">
      <c r="A12" s="145">
        <v>2</v>
      </c>
      <c r="B12" s="145" t="s">
        <v>118</v>
      </c>
      <c r="C12" s="174" t="s">
        <v>119</v>
      </c>
      <c r="D12" s="149" t="s">
        <v>115</v>
      </c>
      <c r="E12" s="152">
        <v>46.905000000000001</v>
      </c>
      <c r="F12" s="155">
        <v>0</v>
      </c>
      <c r="G12" s="156">
        <f>PRODUCT(E12,F12)</f>
        <v>0</v>
      </c>
    </row>
    <row r="13" spans="1:7" x14ac:dyDescent="0.2">
      <c r="A13" s="145"/>
      <c r="B13" s="145"/>
      <c r="C13" s="175" t="s">
        <v>120</v>
      </c>
      <c r="D13" s="150"/>
      <c r="E13" s="153">
        <v>46.905000000000001</v>
      </c>
      <c r="F13" s="156"/>
      <c r="G13" s="156"/>
    </row>
    <row r="14" spans="1:7" ht="22.5" x14ac:dyDescent="0.2">
      <c r="A14" s="145">
        <v>3</v>
      </c>
      <c r="B14" s="145" t="s">
        <v>121</v>
      </c>
      <c r="C14" s="174" t="s">
        <v>122</v>
      </c>
      <c r="D14" s="149" t="s">
        <v>115</v>
      </c>
      <c r="E14" s="152">
        <v>46.905000000000001</v>
      </c>
      <c r="F14" s="155">
        <v>0</v>
      </c>
      <c r="G14" s="156">
        <f>PRODUCT(E14,F14)</f>
        <v>0</v>
      </c>
    </row>
    <row r="15" spans="1:7" x14ac:dyDescent="0.2">
      <c r="A15" s="145"/>
      <c r="B15" s="145"/>
      <c r="C15" s="175" t="s">
        <v>120</v>
      </c>
      <c r="D15" s="150"/>
      <c r="E15" s="153">
        <v>46.905000000000001</v>
      </c>
      <c r="F15" s="156"/>
      <c r="G15" s="156"/>
    </row>
    <row r="16" spans="1:7" x14ac:dyDescent="0.2">
      <c r="A16" s="146" t="s">
        <v>113</v>
      </c>
      <c r="B16" s="146" t="s">
        <v>61</v>
      </c>
      <c r="C16" s="176" t="s">
        <v>62</v>
      </c>
      <c r="D16" s="151"/>
      <c r="E16" s="154"/>
      <c r="F16" s="157"/>
      <c r="G16" s="157">
        <f>SUM(G17:G43)</f>
        <v>0</v>
      </c>
    </row>
    <row r="17" spans="1:7" ht="22.5" x14ac:dyDescent="0.2">
      <c r="A17" s="145">
        <v>4</v>
      </c>
      <c r="B17" s="145" t="s">
        <v>123</v>
      </c>
      <c r="C17" s="174" t="s">
        <v>124</v>
      </c>
      <c r="D17" s="149" t="s">
        <v>125</v>
      </c>
      <c r="E17" s="152">
        <v>7.7195</v>
      </c>
      <c r="F17" s="155">
        <v>0</v>
      </c>
      <c r="G17" s="156">
        <f>PRODUCT(E17,F17)</f>
        <v>0</v>
      </c>
    </row>
    <row r="18" spans="1:7" x14ac:dyDescent="0.2">
      <c r="A18" s="145"/>
      <c r="B18" s="145"/>
      <c r="C18" s="175" t="s">
        <v>126</v>
      </c>
      <c r="D18" s="150"/>
      <c r="E18" s="153">
        <v>3.5244399999999998</v>
      </c>
      <c r="F18" s="156"/>
      <c r="G18" s="156"/>
    </row>
    <row r="19" spans="1:7" x14ac:dyDescent="0.2">
      <c r="A19" s="145"/>
      <c r="B19" s="145"/>
      <c r="C19" s="175" t="s">
        <v>127</v>
      </c>
      <c r="D19" s="150"/>
      <c r="E19" s="153">
        <v>0.45066000000000001</v>
      </c>
      <c r="F19" s="156"/>
      <c r="G19" s="156"/>
    </row>
    <row r="20" spans="1:7" x14ac:dyDescent="0.2">
      <c r="A20" s="145"/>
      <c r="B20" s="145"/>
      <c r="C20" s="175" t="s">
        <v>128</v>
      </c>
      <c r="D20" s="150"/>
      <c r="E20" s="153">
        <v>0.68006</v>
      </c>
      <c r="F20" s="156"/>
      <c r="G20" s="156"/>
    </row>
    <row r="21" spans="1:7" x14ac:dyDescent="0.2">
      <c r="A21" s="145"/>
      <c r="B21" s="145"/>
      <c r="C21" s="175" t="s">
        <v>129</v>
      </c>
      <c r="D21" s="150"/>
      <c r="E21" s="153">
        <v>0.65934000000000004</v>
      </c>
      <c r="F21" s="156"/>
      <c r="G21" s="156"/>
    </row>
    <row r="22" spans="1:7" x14ac:dyDescent="0.2">
      <c r="A22" s="145"/>
      <c r="B22" s="145"/>
      <c r="C22" s="175" t="s">
        <v>130</v>
      </c>
      <c r="D22" s="150"/>
      <c r="E22" s="153">
        <v>0.51282000000000005</v>
      </c>
      <c r="F22" s="156"/>
      <c r="G22" s="156"/>
    </row>
    <row r="23" spans="1:7" x14ac:dyDescent="0.2">
      <c r="A23" s="145"/>
      <c r="B23" s="145"/>
      <c r="C23" s="175" t="s">
        <v>131</v>
      </c>
      <c r="D23" s="150"/>
      <c r="E23" s="153">
        <v>0.93240000000000001</v>
      </c>
      <c r="F23" s="156"/>
      <c r="G23" s="156"/>
    </row>
    <row r="24" spans="1:7" x14ac:dyDescent="0.2">
      <c r="A24" s="145"/>
      <c r="B24" s="145"/>
      <c r="C24" s="175" t="s">
        <v>132</v>
      </c>
      <c r="D24" s="150"/>
      <c r="E24" s="153">
        <v>0.95977999999999997</v>
      </c>
      <c r="F24" s="156"/>
      <c r="G24" s="156"/>
    </row>
    <row r="25" spans="1:7" x14ac:dyDescent="0.2">
      <c r="A25" s="145">
        <v>5</v>
      </c>
      <c r="B25" s="145" t="s">
        <v>133</v>
      </c>
      <c r="C25" s="174" t="s">
        <v>134</v>
      </c>
      <c r="D25" s="149" t="s">
        <v>125</v>
      </c>
      <c r="E25" s="152">
        <v>7.7195</v>
      </c>
      <c r="F25" s="155">
        <v>0</v>
      </c>
      <c r="G25" s="156">
        <f>PRODUCT(E25,F25)</f>
        <v>0</v>
      </c>
    </row>
    <row r="26" spans="1:7" x14ac:dyDescent="0.2">
      <c r="A26" s="145">
        <v>6</v>
      </c>
      <c r="B26" s="145" t="s">
        <v>135</v>
      </c>
      <c r="C26" s="174" t="s">
        <v>136</v>
      </c>
      <c r="D26" s="149" t="s">
        <v>115</v>
      </c>
      <c r="E26" s="152">
        <v>106.33</v>
      </c>
      <c r="F26" s="155">
        <v>0</v>
      </c>
      <c r="G26" s="156">
        <f>PRODUCT(E26,F26)</f>
        <v>0</v>
      </c>
    </row>
    <row r="27" spans="1:7" x14ac:dyDescent="0.2">
      <c r="A27" s="145"/>
      <c r="B27" s="145"/>
      <c r="C27" s="175" t="s">
        <v>137</v>
      </c>
      <c r="D27" s="150"/>
      <c r="E27" s="153">
        <v>49.64</v>
      </c>
      <c r="F27" s="156"/>
      <c r="G27" s="156"/>
    </row>
    <row r="28" spans="1:7" x14ac:dyDescent="0.2">
      <c r="A28" s="145"/>
      <c r="B28" s="145"/>
      <c r="C28" s="175" t="s">
        <v>138</v>
      </c>
      <c r="D28" s="150"/>
      <c r="E28" s="153">
        <v>6.09</v>
      </c>
      <c r="F28" s="156"/>
      <c r="G28" s="156"/>
    </row>
    <row r="29" spans="1:7" x14ac:dyDescent="0.2">
      <c r="A29" s="145"/>
      <c r="B29" s="145"/>
      <c r="C29" s="175" t="s">
        <v>139</v>
      </c>
      <c r="D29" s="150"/>
      <c r="E29" s="153">
        <v>9.19</v>
      </c>
      <c r="F29" s="156"/>
      <c r="G29" s="156"/>
    </row>
    <row r="30" spans="1:7" x14ac:dyDescent="0.2">
      <c r="A30" s="145"/>
      <c r="B30" s="145"/>
      <c r="C30" s="175" t="s">
        <v>140</v>
      </c>
      <c r="D30" s="150"/>
      <c r="E30" s="153">
        <v>8.91</v>
      </c>
      <c r="F30" s="156"/>
      <c r="G30" s="156"/>
    </row>
    <row r="31" spans="1:7" x14ac:dyDescent="0.2">
      <c r="A31" s="145"/>
      <c r="B31" s="145"/>
      <c r="C31" s="175" t="s">
        <v>141</v>
      </c>
      <c r="D31" s="150"/>
      <c r="E31" s="153">
        <v>6.93</v>
      </c>
      <c r="F31" s="156"/>
      <c r="G31" s="156"/>
    </row>
    <row r="32" spans="1:7" x14ac:dyDescent="0.2">
      <c r="A32" s="145"/>
      <c r="B32" s="145"/>
      <c r="C32" s="175" t="s">
        <v>142</v>
      </c>
      <c r="D32" s="150"/>
      <c r="E32" s="153">
        <v>12.6</v>
      </c>
      <c r="F32" s="156"/>
      <c r="G32" s="156"/>
    </row>
    <row r="33" spans="1:7" x14ac:dyDescent="0.2">
      <c r="A33" s="145"/>
      <c r="B33" s="145"/>
      <c r="C33" s="175" t="s">
        <v>143</v>
      </c>
      <c r="D33" s="150"/>
      <c r="E33" s="153">
        <v>12.97</v>
      </c>
      <c r="F33" s="156"/>
      <c r="G33" s="156"/>
    </row>
    <row r="34" spans="1:7" x14ac:dyDescent="0.2">
      <c r="A34" s="145">
        <v>7</v>
      </c>
      <c r="B34" s="145" t="s">
        <v>144</v>
      </c>
      <c r="C34" s="174" t="s">
        <v>145</v>
      </c>
      <c r="D34" s="149" t="s">
        <v>115</v>
      </c>
      <c r="E34" s="152">
        <v>106.33</v>
      </c>
      <c r="F34" s="155">
        <v>0</v>
      </c>
      <c r="G34" s="156">
        <f>PRODUCT(E34,F34)</f>
        <v>0</v>
      </c>
    </row>
    <row r="35" spans="1:7" x14ac:dyDescent="0.2">
      <c r="A35" s="145"/>
      <c r="B35" s="145"/>
      <c r="C35" s="175" t="s">
        <v>137</v>
      </c>
      <c r="D35" s="150"/>
      <c r="E35" s="153">
        <v>49.64</v>
      </c>
      <c r="F35" s="156"/>
      <c r="G35" s="156"/>
    </row>
    <row r="36" spans="1:7" x14ac:dyDescent="0.2">
      <c r="A36" s="145"/>
      <c r="B36" s="145"/>
      <c r="C36" s="175" t="s">
        <v>138</v>
      </c>
      <c r="D36" s="150"/>
      <c r="E36" s="153">
        <v>6.09</v>
      </c>
      <c r="F36" s="156"/>
      <c r="G36" s="156"/>
    </row>
    <row r="37" spans="1:7" x14ac:dyDescent="0.2">
      <c r="A37" s="145"/>
      <c r="B37" s="145"/>
      <c r="C37" s="175" t="s">
        <v>139</v>
      </c>
      <c r="D37" s="150"/>
      <c r="E37" s="153">
        <v>9.19</v>
      </c>
      <c r="F37" s="156"/>
      <c r="G37" s="156"/>
    </row>
    <row r="38" spans="1:7" x14ac:dyDescent="0.2">
      <c r="A38" s="145"/>
      <c r="B38" s="145"/>
      <c r="C38" s="175" t="s">
        <v>140</v>
      </c>
      <c r="D38" s="150"/>
      <c r="E38" s="153">
        <v>8.91</v>
      </c>
      <c r="F38" s="156"/>
      <c r="G38" s="156"/>
    </row>
    <row r="39" spans="1:7" x14ac:dyDescent="0.2">
      <c r="A39" s="145"/>
      <c r="B39" s="145"/>
      <c r="C39" s="175" t="s">
        <v>141</v>
      </c>
      <c r="D39" s="150"/>
      <c r="E39" s="153">
        <v>6.93</v>
      </c>
      <c r="F39" s="156"/>
      <c r="G39" s="156"/>
    </row>
    <row r="40" spans="1:7" x14ac:dyDescent="0.2">
      <c r="A40" s="145"/>
      <c r="B40" s="145"/>
      <c r="C40" s="175" t="s">
        <v>142</v>
      </c>
      <c r="D40" s="150"/>
      <c r="E40" s="153">
        <v>12.6</v>
      </c>
      <c r="F40" s="156"/>
      <c r="G40" s="156"/>
    </row>
    <row r="41" spans="1:7" x14ac:dyDescent="0.2">
      <c r="A41" s="145"/>
      <c r="B41" s="145"/>
      <c r="C41" s="175" t="s">
        <v>143</v>
      </c>
      <c r="D41" s="150"/>
      <c r="E41" s="153">
        <v>12.97</v>
      </c>
      <c r="F41" s="156"/>
      <c r="G41" s="156"/>
    </row>
    <row r="42" spans="1:7" x14ac:dyDescent="0.2">
      <c r="A42" s="145">
        <v>8</v>
      </c>
      <c r="B42" s="145" t="s">
        <v>146</v>
      </c>
      <c r="C42" s="174" t="s">
        <v>147</v>
      </c>
      <c r="D42" s="149" t="s">
        <v>148</v>
      </c>
      <c r="E42" s="152">
        <v>21.5</v>
      </c>
      <c r="F42" s="155">
        <v>0</v>
      </c>
      <c r="G42" s="156">
        <f>PRODUCT(E42,F42)</f>
        <v>0</v>
      </c>
    </row>
    <row r="43" spans="1:7" x14ac:dyDescent="0.2">
      <c r="A43" s="145"/>
      <c r="B43" s="145"/>
      <c r="C43" s="175" t="s">
        <v>149</v>
      </c>
      <c r="D43" s="150"/>
      <c r="E43" s="153">
        <v>21.5</v>
      </c>
      <c r="F43" s="156"/>
      <c r="G43" s="156"/>
    </row>
    <row r="44" spans="1:7" x14ac:dyDescent="0.2">
      <c r="A44" s="146" t="s">
        <v>113</v>
      </c>
      <c r="B44" s="146" t="s">
        <v>63</v>
      </c>
      <c r="C44" s="176" t="s">
        <v>64</v>
      </c>
      <c r="D44" s="151"/>
      <c r="E44" s="154"/>
      <c r="F44" s="157"/>
      <c r="G44" s="157">
        <f>SUM(G45:G54)</f>
        <v>0</v>
      </c>
    </row>
    <row r="45" spans="1:7" x14ac:dyDescent="0.2">
      <c r="A45" s="145">
        <v>9</v>
      </c>
      <c r="B45" s="145" t="s">
        <v>150</v>
      </c>
      <c r="C45" s="174" t="s">
        <v>151</v>
      </c>
      <c r="D45" s="149" t="s">
        <v>115</v>
      </c>
      <c r="E45" s="152">
        <v>125.16</v>
      </c>
      <c r="F45" s="155">
        <v>0</v>
      </c>
      <c r="G45" s="156">
        <f>PRODUCT(E45,F45)</f>
        <v>0</v>
      </c>
    </row>
    <row r="46" spans="1:7" x14ac:dyDescent="0.2">
      <c r="A46" s="145"/>
      <c r="B46" s="145"/>
      <c r="C46" s="175" t="s">
        <v>137</v>
      </c>
      <c r="D46" s="150"/>
      <c r="E46" s="153">
        <v>49.64</v>
      </c>
      <c r="F46" s="156"/>
      <c r="G46" s="156"/>
    </row>
    <row r="47" spans="1:7" x14ac:dyDescent="0.2">
      <c r="A47" s="145"/>
      <c r="B47" s="145"/>
      <c r="C47" s="175" t="s">
        <v>138</v>
      </c>
      <c r="D47" s="150"/>
      <c r="E47" s="153">
        <v>6.09</v>
      </c>
      <c r="F47" s="156"/>
      <c r="G47" s="156"/>
    </row>
    <row r="48" spans="1:7" x14ac:dyDescent="0.2">
      <c r="A48" s="145"/>
      <c r="B48" s="145"/>
      <c r="C48" s="175" t="s">
        <v>139</v>
      </c>
      <c r="D48" s="150"/>
      <c r="E48" s="153">
        <v>9.19</v>
      </c>
      <c r="F48" s="156"/>
      <c r="G48" s="156"/>
    </row>
    <row r="49" spans="1:7" x14ac:dyDescent="0.2">
      <c r="A49" s="145"/>
      <c r="B49" s="145"/>
      <c r="C49" s="175" t="s">
        <v>140</v>
      </c>
      <c r="D49" s="150"/>
      <c r="E49" s="153">
        <v>8.91</v>
      </c>
      <c r="F49" s="156"/>
      <c r="G49" s="156"/>
    </row>
    <row r="50" spans="1:7" x14ac:dyDescent="0.2">
      <c r="A50" s="145"/>
      <c r="B50" s="145"/>
      <c r="C50" s="175" t="s">
        <v>141</v>
      </c>
      <c r="D50" s="150"/>
      <c r="E50" s="153">
        <v>6.93</v>
      </c>
      <c r="F50" s="156"/>
      <c r="G50" s="156"/>
    </row>
    <row r="51" spans="1:7" x14ac:dyDescent="0.2">
      <c r="A51" s="145"/>
      <c r="B51" s="145"/>
      <c r="C51" s="175" t="s">
        <v>142</v>
      </c>
      <c r="D51" s="150"/>
      <c r="E51" s="153">
        <v>12.6</v>
      </c>
      <c r="F51" s="156"/>
      <c r="G51" s="156"/>
    </row>
    <row r="52" spans="1:7" x14ac:dyDescent="0.2">
      <c r="A52" s="145"/>
      <c r="B52" s="145"/>
      <c r="C52" s="175" t="s">
        <v>152</v>
      </c>
      <c r="D52" s="150"/>
      <c r="E52" s="153">
        <v>14.83</v>
      </c>
      <c r="F52" s="156"/>
      <c r="G52" s="156"/>
    </row>
    <row r="53" spans="1:7" x14ac:dyDescent="0.2">
      <c r="A53" s="145"/>
      <c r="B53" s="145"/>
      <c r="C53" s="175" t="s">
        <v>143</v>
      </c>
      <c r="D53" s="150"/>
      <c r="E53" s="153">
        <v>12.97</v>
      </c>
      <c r="F53" s="156"/>
      <c r="G53" s="156"/>
    </row>
    <row r="54" spans="1:7" x14ac:dyDescent="0.2">
      <c r="A54" s="145"/>
      <c r="B54" s="145"/>
      <c r="C54" s="175" t="s">
        <v>153</v>
      </c>
      <c r="D54" s="150"/>
      <c r="E54" s="153">
        <v>4</v>
      </c>
      <c r="F54" s="156"/>
      <c r="G54" s="156"/>
    </row>
    <row r="55" spans="1:7" x14ac:dyDescent="0.2">
      <c r="A55" s="146" t="s">
        <v>113</v>
      </c>
      <c r="B55" s="146" t="s">
        <v>65</v>
      </c>
      <c r="C55" s="176" t="s">
        <v>154</v>
      </c>
      <c r="D55" s="151"/>
      <c r="E55" s="154"/>
      <c r="F55" s="157"/>
      <c r="G55" s="157">
        <f>SUM(G56:G87)</f>
        <v>0</v>
      </c>
    </row>
    <row r="56" spans="1:7" x14ac:dyDescent="0.2">
      <c r="A56" s="145">
        <v>10</v>
      </c>
      <c r="B56" s="145" t="s">
        <v>155</v>
      </c>
      <c r="C56" s="174" t="s">
        <v>156</v>
      </c>
      <c r="D56" s="149" t="s">
        <v>115</v>
      </c>
      <c r="E56" s="152">
        <v>270.19</v>
      </c>
      <c r="F56" s="155">
        <v>0</v>
      </c>
      <c r="G56" s="156">
        <f>PRODUCT(E56,F56)</f>
        <v>0</v>
      </c>
    </row>
    <row r="57" spans="1:7" x14ac:dyDescent="0.2">
      <c r="A57" s="145"/>
      <c r="B57" s="145"/>
      <c r="C57" s="175" t="s">
        <v>137</v>
      </c>
      <c r="D57" s="150"/>
      <c r="E57" s="153">
        <v>49.64</v>
      </c>
      <c r="F57" s="156"/>
      <c r="G57" s="156"/>
    </row>
    <row r="58" spans="1:7" x14ac:dyDescent="0.2">
      <c r="A58" s="145"/>
      <c r="B58" s="145"/>
      <c r="C58" s="175" t="s">
        <v>138</v>
      </c>
      <c r="D58" s="150"/>
      <c r="E58" s="153">
        <v>6.09</v>
      </c>
      <c r="F58" s="156"/>
      <c r="G58" s="156"/>
    </row>
    <row r="59" spans="1:7" x14ac:dyDescent="0.2">
      <c r="A59" s="145"/>
      <c r="B59" s="145"/>
      <c r="C59" s="175" t="s">
        <v>139</v>
      </c>
      <c r="D59" s="150"/>
      <c r="E59" s="153">
        <v>9.19</v>
      </c>
      <c r="F59" s="156"/>
      <c r="G59" s="156"/>
    </row>
    <row r="60" spans="1:7" x14ac:dyDescent="0.2">
      <c r="A60" s="145"/>
      <c r="B60" s="145"/>
      <c r="C60" s="175" t="s">
        <v>140</v>
      </c>
      <c r="D60" s="150"/>
      <c r="E60" s="153">
        <v>8.91</v>
      </c>
      <c r="F60" s="156"/>
      <c r="G60" s="156"/>
    </row>
    <row r="61" spans="1:7" x14ac:dyDescent="0.2">
      <c r="A61" s="145"/>
      <c r="B61" s="145"/>
      <c r="C61" s="175" t="s">
        <v>141</v>
      </c>
      <c r="D61" s="150"/>
      <c r="E61" s="153">
        <v>6.93</v>
      </c>
      <c r="F61" s="156"/>
      <c r="G61" s="156"/>
    </row>
    <row r="62" spans="1:7" x14ac:dyDescent="0.2">
      <c r="A62" s="145"/>
      <c r="B62" s="145"/>
      <c r="C62" s="175" t="s">
        <v>142</v>
      </c>
      <c r="D62" s="150"/>
      <c r="E62" s="153">
        <v>12.6</v>
      </c>
      <c r="F62" s="156"/>
      <c r="G62" s="156"/>
    </row>
    <row r="63" spans="1:7" x14ac:dyDescent="0.2">
      <c r="A63" s="145"/>
      <c r="B63" s="145"/>
      <c r="C63" s="175" t="s">
        <v>157</v>
      </c>
      <c r="D63" s="150"/>
      <c r="E63" s="153">
        <v>10.47</v>
      </c>
      <c r="F63" s="156"/>
      <c r="G63" s="156"/>
    </row>
    <row r="64" spans="1:7" x14ac:dyDescent="0.2">
      <c r="A64" s="145"/>
      <c r="B64" s="145"/>
      <c r="C64" s="175" t="s">
        <v>152</v>
      </c>
      <c r="D64" s="150"/>
      <c r="E64" s="153">
        <v>14.83</v>
      </c>
      <c r="F64" s="156"/>
      <c r="G64" s="156"/>
    </row>
    <row r="65" spans="1:7" x14ac:dyDescent="0.2">
      <c r="A65" s="145"/>
      <c r="B65" s="145"/>
      <c r="C65" s="175" t="s">
        <v>158</v>
      </c>
      <c r="D65" s="150"/>
      <c r="E65" s="153">
        <v>7.1</v>
      </c>
      <c r="F65" s="156"/>
      <c r="G65" s="156"/>
    </row>
    <row r="66" spans="1:7" x14ac:dyDescent="0.2">
      <c r="A66" s="145"/>
      <c r="B66" s="145"/>
      <c r="C66" s="175" t="s">
        <v>159</v>
      </c>
      <c r="D66" s="150"/>
      <c r="E66" s="153">
        <v>2.14</v>
      </c>
      <c r="F66" s="156"/>
      <c r="G66" s="156"/>
    </row>
    <row r="67" spans="1:7" x14ac:dyDescent="0.2">
      <c r="A67" s="145"/>
      <c r="B67" s="145"/>
      <c r="C67" s="175" t="s">
        <v>160</v>
      </c>
      <c r="D67" s="150"/>
      <c r="E67" s="153">
        <v>21.07</v>
      </c>
      <c r="F67" s="156"/>
      <c r="G67" s="156"/>
    </row>
    <row r="68" spans="1:7" x14ac:dyDescent="0.2">
      <c r="A68" s="145"/>
      <c r="B68" s="145"/>
      <c r="C68" s="175" t="s">
        <v>143</v>
      </c>
      <c r="D68" s="150"/>
      <c r="E68" s="153">
        <v>12.97</v>
      </c>
      <c r="F68" s="156"/>
      <c r="G68" s="156"/>
    </row>
    <row r="69" spans="1:7" x14ac:dyDescent="0.2">
      <c r="A69" s="145"/>
      <c r="B69" s="145"/>
      <c r="C69" s="175" t="s">
        <v>161</v>
      </c>
      <c r="D69" s="150"/>
      <c r="E69" s="153">
        <v>6.67</v>
      </c>
      <c r="F69" s="156"/>
      <c r="G69" s="156"/>
    </row>
    <row r="70" spans="1:7" x14ac:dyDescent="0.2">
      <c r="A70" s="145"/>
      <c r="B70" s="145"/>
      <c r="C70" s="175" t="s">
        <v>162</v>
      </c>
      <c r="D70" s="150"/>
      <c r="E70" s="153">
        <v>6.74</v>
      </c>
      <c r="F70" s="156"/>
      <c r="G70" s="156"/>
    </row>
    <row r="71" spans="1:7" x14ac:dyDescent="0.2">
      <c r="A71" s="145"/>
      <c r="B71" s="145"/>
      <c r="C71" s="175" t="s">
        <v>163</v>
      </c>
      <c r="D71" s="150"/>
      <c r="E71" s="153">
        <v>5.84</v>
      </c>
      <c r="F71" s="156"/>
      <c r="G71" s="156"/>
    </row>
    <row r="72" spans="1:7" x14ac:dyDescent="0.2">
      <c r="A72" s="145"/>
      <c r="B72" s="145"/>
      <c r="C72" s="175" t="s">
        <v>164</v>
      </c>
      <c r="D72" s="150"/>
      <c r="E72" s="153">
        <v>2.17</v>
      </c>
      <c r="F72" s="156"/>
      <c r="G72" s="156"/>
    </row>
    <row r="73" spans="1:7" x14ac:dyDescent="0.2">
      <c r="A73" s="145"/>
      <c r="B73" s="145"/>
      <c r="C73" s="175" t="s">
        <v>165</v>
      </c>
      <c r="D73" s="150"/>
      <c r="E73" s="153">
        <v>13.79</v>
      </c>
      <c r="F73" s="156"/>
      <c r="G73" s="156"/>
    </row>
    <row r="74" spans="1:7" x14ac:dyDescent="0.2">
      <c r="A74" s="145"/>
      <c r="B74" s="145"/>
      <c r="C74" s="175" t="s">
        <v>166</v>
      </c>
      <c r="D74" s="150"/>
      <c r="E74" s="153">
        <v>2.69</v>
      </c>
      <c r="F74" s="156"/>
      <c r="G74" s="156"/>
    </row>
    <row r="75" spans="1:7" x14ac:dyDescent="0.2">
      <c r="A75" s="145"/>
      <c r="B75" s="145"/>
      <c r="C75" s="175" t="s">
        <v>167</v>
      </c>
      <c r="D75" s="150"/>
      <c r="E75" s="153">
        <v>3.25</v>
      </c>
      <c r="F75" s="156"/>
      <c r="G75" s="156"/>
    </row>
    <row r="76" spans="1:7" x14ac:dyDescent="0.2">
      <c r="A76" s="145"/>
      <c r="B76" s="145"/>
      <c r="C76" s="175" t="s">
        <v>168</v>
      </c>
      <c r="D76" s="150"/>
      <c r="E76" s="153">
        <v>5.3</v>
      </c>
      <c r="F76" s="156"/>
      <c r="G76" s="156"/>
    </row>
    <row r="77" spans="1:7" x14ac:dyDescent="0.2">
      <c r="A77" s="145"/>
      <c r="B77" s="145"/>
      <c r="C77" s="175" t="s">
        <v>169</v>
      </c>
      <c r="D77" s="150"/>
      <c r="E77" s="153">
        <v>15.93</v>
      </c>
      <c r="F77" s="156"/>
      <c r="G77" s="156"/>
    </row>
    <row r="78" spans="1:7" x14ac:dyDescent="0.2">
      <c r="A78" s="145"/>
      <c r="B78" s="145"/>
      <c r="C78" s="175" t="s">
        <v>170</v>
      </c>
      <c r="D78" s="150"/>
      <c r="E78" s="153">
        <v>1.56</v>
      </c>
      <c r="F78" s="156"/>
      <c r="G78" s="156"/>
    </row>
    <row r="79" spans="1:7" x14ac:dyDescent="0.2">
      <c r="A79" s="145"/>
      <c r="B79" s="145"/>
      <c r="C79" s="175" t="s">
        <v>153</v>
      </c>
      <c r="D79" s="150"/>
      <c r="E79" s="153">
        <v>4</v>
      </c>
      <c r="F79" s="156"/>
      <c r="G79" s="156"/>
    </row>
    <row r="80" spans="1:7" x14ac:dyDescent="0.2">
      <c r="A80" s="145"/>
      <c r="B80" s="145"/>
      <c r="C80" s="175" t="s">
        <v>171</v>
      </c>
      <c r="D80" s="150"/>
      <c r="E80" s="153">
        <v>1.46</v>
      </c>
      <c r="F80" s="156"/>
      <c r="G80" s="156"/>
    </row>
    <row r="81" spans="1:7" x14ac:dyDescent="0.2">
      <c r="A81" s="145"/>
      <c r="B81" s="145"/>
      <c r="C81" s="175" t="s">
        <v>172</v>
      </c>
      <c r="D81" s="150"/>
      <c r="E81" s="153">
        <v>5.8</v>
      </c>
      <c r="F81" s="156"/>
      <c r="G81" s="156"/>
    </row>
    <row r="82" spans="1:7" x14ac:dyDescent="0.2">
      <c r="A82" s="145"/>
      <c r="B82" s="145"/>
      <c r="C82" s="175" t="s">
        <v>173</v>
      </c>
      <c r="D82" s="150"/>
      <c r="E82" s="153">
        <v>1.61</v>
      </c>
      <c r="F82" s="156"/>
      <c r="G82" s="156"/>
    </row>
    <row r="83" spans="1:7" x14ac:dyDescent="0.2">
      <c r="A83" s="145"/>
      <c r="B83" s="145"/>
      <c r="C83" s="175" t="s">
        <v>174</v>
      </c>
      <c r="D83" s="150"/>
      <c r="E83" s="153">
        <v>8.1999999999999993</v>
      </c>
      <c r="F83" s="156"/>
      <c r="G83" s="156"/>
    </row>
    <row r="84" spans="1:7" x14ac:dyDescent="0.2">
      <c r="A84" s="145"/>
      <c r="B84" s="145"/>
      <c r="C84" s="175" t="s">
        <v>175</v>
      </c>
      <c r="D84" s="150"/>
      <c r="E84" s="153">
        <v>7.5</v>
      </c>
      <c r="F84" s="156"/>
      <c r="G84" s="156"/>
    </row>
    <row r="85" spans="1:7" x14ac:dyDescent="0.2">
      <c r="A85" s="145"/>
      <c r="B85" s="145"/>
      <c r="C85" s="175" t="s">
        <v>176</v>
      </c>
      <c r="D85" s="150"/>
      <c r="E85" s="153">
        <v>6.54</v>
      </c>
      <c r="F85" s="156"/>
      <c r="G85" s="156"/>
    </row>
    <row r="86" spans="1:7" x14ac:dyDescent="0.2">
      <c r="A86" s="145"/>
      <c r="B86" s="145"/>
      <c r="C86" s="175" t="s">
        <v>177</v>
      </c>
      <c r="D86" s="150"/>
      <c r="E86" s="153">
        <v>4.7</v>
      </c>
      <c r="F86" s="156"/>
      <c r="G86" s="156"/>
    </row>
    <row r="87" spans="1:7" x14ac:dyDescent="0.2">
      <c r="A87" s="145"/>
      <c r="B87" s="145"/>
      <c r="C87" s="175" t="s">
        <v>178</v>
      </c>
      <c r="D87" s="150"/>
      <c r="E87" s="153">
        <v>4.5</v>
      </c>
      <c r="F87" s="156"/>
      <c r="G87" s="156"/>
    </row>
    <row r="88" spans="1:7" x14ac:dyDescent="0.2">
      <c r="A88" s="146" t="s">
        <v>113</v>
      </c>
      <c r="B88" s="146" t="s">
        <v>67</v>
      </c>
      <c r="C88" s="176" t="s">
        <v>68</v>
      </c>
      <c r="D88" s="151"/>
      <c r="E88" s="154"/>
      <c r="F88" s="157"/>
      <c r="G88" s="157">
        <f>SUM(G89:G115)</f>
        <v>0</v>
      </c>
    </row>
    <row r="89" spans="1:7" x14ac:dyDescent="0.2">
      <c r="A89" s="145">
        <v>11</v>
      </c>
      <c r="B89" s="145" t="s">
        <v>179</v>
      </c>
      <c r="C89" s="174" t="s">
        <v>180</v>
      </c>
      <c r="D89" s="149" t="s">
        <v>115</v>
      </c>
      <c r="E89" s="152">
        <v>188.804</v>
      </c>
      <c r="F89" s="155">
        <v>0</v>
      </c>
      <c r="G89" s="156">
        <f>PRODUCT(E89,F89)</f>
        <v>0</v>
      </c>
    </row>
    <row r="90" spans="1:7" ht="22.5" x14ac:dyDescent="0.2">
      <c r="A90" s="145"/>
      <c r="B90" s="145"/>
      <c r="C90" s="175" t="s">
        <v>181</v>
      </c>
      <c r="D90" s="150"/>
      <c r="E90" s="153">
        <v>65.637</v>
      </c>
      <c r="F90" s="156"/>
      <c r="G90" s="156"/>
    </row>
    <row r="91" spans="1:7" x14ac:dyDescent="0.2">
      <c r="A91" s="145"/>
      <c r="B91" s="145"/>
      <c r="C91" s="175" t="s">
        <v>182</v>
      </c>
      <c r="D91" s="150"/>
      <c r="E91" s="153">
        <v>-5.625</v>
      </c>
      <c r="F91" s="156"/>
      <c r="G91" s="156"/>
    </row>
    <row r="92" spans="1:7" x14ac:dyDescent="0.2">
      <c r="A92" s="145"/>
      <c r="B92" s="145"/>
      <c r="C92" s="175" t="s">
        <v>183</v>
      </c>
      <c r="D92" s="150"/>
      <c r="E92" s="153">
        <v>15.135999999999999</v>
      </c>
      <c r="F92" s="156"/>
      <c r="G92" s="156"/>
    </row>
    <row r="93" spans="1:7" x14ac:dyDescent="0.2">
      <c r="A93" s="145"/>
      <c r="B93" s="145"/>
      <c r="C93" s="175" t="s">
        <v>184</v>
      </c>
      <c r="D93" s="150"/>
      <c r="E93" s="153">
        <v>20.856000000000002</v>
      </c>
      <c r="F93" s="156"/>
      <c r="G93" s="156"/>
    </row>
    <row r="94" spans="1:7" x14ac:dyDescent="0.2">
      <c r="A94" s="145"/>
      <c r="B94" s="145"/>
      <c r="C94" s="175" t="s">
        <v>185</v>
      </c>
      <c r="D94" s="150"/>
      <c r="E94" s="153">
        <v>20.46</v>
      </c>
      <c r="F94" s="156"/>
      <c r="G94" s="156"/>
    </row>
    <row r="95" spans="1:7" x14ac:dyDescent="0.2">
      <c r="A95" s="145"/>
      <c r="B95" s="145"/>
      <c r="C95" s="175" t="s">
        <v>186</v>
      </c>
      <c r="D95" s="150"/>
      <c r="E95" s="153">
        <v>-1.8</v>
      </c>
      <c r="F95" s="156"/>
      <c r="G95" s="156"/>
    </row>
    <row r="96" spans="1:7" x14ac:dyDescent="0.2">
      <c r="A96" s="145"/>
      <c r="B96" s="145"/>
      <c r="C96" s="175" t="s">
        <v>187</v>
      </c>
      <c r="D96" s="150"/>
      <c r="E96" s="153">
        <v>20.68</v>
      </c>
      <c r="F96" s="156"/>
      <c r="G96" s="156"/>
    </row>
    <row r="97" spans="1:7" x14ac:dyDescent="0.2">
      <c r="A97" s="145"/>
      <c r="B97" s="145"/>
      <c r="C97" s="175" t="s">
        <v>188</v>
      </c>
      <c r="D97" s="150"/>
      <c r="E97" s="153">
        <v>27.72</v>
      </c>
      <c r="F97" s="156"/>
      <c r="G97" s="156"/>
    </row>
    <row r="98" spans="1:7" x14ac:dyDescent="0.2">
      <c r="A98" s="145"/>
      <c r="B98" s="145"/>
      <c r="C98" s="175" t="s">
        <v>189</v>
      </c>
      <c r="D98" s="150"/>
      <c r="E98" s="153">
        <v>25.74</v>
      </c>
      <c r="F98" s="156"/>
      <c r="G98" s="156"/>
    </row>
    <row r="99" spans="1:7" x14ac:dyDescent="0.2">
      <c r="A99" s="145">
        <v>12</v>
      </c>
      <c r="B99" s="145" t="s">
        <v>190</v>
      </c>
      <c r="C99" s="174" t="s">
        <v>191</v>
      </c>
      <c r="D99" s="149" t="s">
        <v>115</v>
      </c>
      <c r="E99" s="152">
        <v>106.33</v>
      </c>
      <c r="F99" s="155">
        <v>0</v>
      </c>
      <c r="G99" s="156">
        <f>PRODUCT(E99,F99)</f>
        <v>0</v>
      </c>
    </row>
    <row r="100" spans="1:7" x14ac:dyDescent="0.2">
      <c r="A100" s="145"/>
      <c r="B100" s="145"/>
      <c r="C100" s="175" t="s">
        <v>137</v>
      </c>
      <c r="D100" s="150"/>
      <c r="E100" s="153">
        <v>49.64</v>
      </c>
      <c r="F100" s="156"/>
      <c r="G100" s="156"/>
    </row>
    <row r="101" spans="1:7" x14ac:dyDescent="0.2">
      <c r="A101" s="145"/>
      <c r="B101" s="145"/>
      <c r="C101" s="175" t="s">
        <v>138</v>
      </c>
      <c r="D101" s="150"/>
      <c r="E101" s="153">
        <v>6.09</v>
      </c>
      <c r="F101" s="156"/>
      <c r="G101" s="156"/>
    </row>
    <row r="102" spans="1:7" x14ac:dyDescent="0.2">
      <c r="A102" s="145"/>
      <c r="B102" s="145"/>
      <c r="C102" s="175" t="s">
        <v>139</v>
      </c>
      <c r="D102" s="150"/>
      <c r="E102" s="153">
        <v>9.19</v>
      </c>
      <c r="F102" s="156"/>
      <c r="G102" s="156"/>
    </row>
    <row r="103" spans="1:7" x14ac:dyDescent="0.2">
      <c r="A103" s="145"/>
      <c r="B103" s="145"/>
      <c r="C103" s="175" t="s">
        <v>140</v>
      </c>
      <c r="D103" s="150"/>
      <c r="E103" s="153">
        <v>8.91</v>
      </c>
      <c r="F103" s="156"/>
      <c r="G103" s="156"/>
    </row>
    <row r="104" spans="1:7" x14ac:dyDescent="0.2">
      <c r="A104" s="145"/>
      <c r="B104" s="145"/>
      <c r="C104" s="175" t="s">
        <v>141</v>
      </c>
      <c r="D104" s="150"/>
      <c r="E104" s="153">
        <v>6.93</v>
      </c>
      <c r="F104" s="156"/>
      <c r="G104" s="156"/>
    </row>
    <row r="105" spans="1:7" x14ac:dyDescent="0.2">
      <c r="A105" s="145"/>
      <c r="B105" s="145"/>
      <c r="C105" s="175" t="s">
        <v>142</v>
      </c>
      <c r="D105" s="150"/>
      <c r="E105" s="153">
        <v>12.6</v>
      </c>
      <c r="F105" s="156"/>
      <c r="G105" s="156"/>
    </row>
    <row r="106" spans="1:7" x14ac:dyDescent="0.2">
      <c r="A106" s="145"/>
      <c r="B106" s="145"/>
      <c r="C106" s="175" t="s">
        <v>143</v>
      </c>
      <c r="D106" s="150"/>
      <c r="E106" s="153">
        <v>12.97</v>
      </c>
      <c r="F106" s="156"/>
      <c r="G106" s="156"/>
    </row>
    <row r="107" spans="1:7" x14ac:dyDescent="0.2">
      <c r="A107" s="145">
        <v>13</v>
      </c>
      <c r="B107" s="145" t="s">
        <v>192</v>
      </c>
      <c r="C107" s="174" t="s">
        <v>193</v>
      </c>
      <c r="D107" s="149" t="s">
        <v>125</v>
      </c>
      <c r="E107" s="152">
        <v>7.4431000000000003</v>
      </c>
      <c r="F107" s="155">
        <v>0</v>
      </c>
      <c r="G107" s="156">
        <f>PRODUCT(E107,F107)</f>
        <v>0</v>
      </c>
    </row>
    <row r="108" spans="1:7" x14ac:dyDescent="0.2">
      <c r="A108" s="145"/>
      <c r="B108" s="145"/>
      <c r="C108" s="175" t="s">
        <v>194</v>
      </c>
      <c r="D108" s="150"/>
      <c r="E108" s="153">
        <v>3.4748000000000001</v>
      </c>
      <c r="F108" s="156"/>
      <c r="G108" s="156"/>
    </row>
    <row r="109" spans="1:7" x14ac:dyDescent="0.2">
      <c r="A109" s="145"/>
      <c r="B109" s="145"/>
      <c r="C109" s="175" t="s">
        <v>195</v>
      </c>
      <c r="D109" s="150"/>
      <c r="E109" s="153">
        <v>0.42630000000000001</v>
      </c>
      <c r="F109" s="156"/>
      <c r="G109" s="156"/>
    </row>
    <row r="110" spans="1:7" x14ac:dyDescent="0.2">
      <c r="A110" s="145"/>
      <c r="B110" s="145"/>
      <c r="C110" s="175" t="s">
        <v>196</v>
      </c>
      <c r="D110" s="150"/>
      <c r="E110" s="153">
        <v>0.64329999999999998</v>
      </c>
      <c r="F110" s="156"/>
      <c r="G110" s="156"/>
    </row>
    <row r="111" spans="1:7" x14ac:dyDescent="0.2">
      <c r="A111" s="145"/>
      <c r="B111" s="145"/>
      <c r="C111" s="175" t="s">
        <v>197</v>
      </c>
      <c r="D111" s="150"/>
      <c r="E111" s="153">
        <v>0.62370000000000003</v>
      </c>
      <c r="F111" s="156"/>
      <c r="G111" s="156"/>
    </row>
    <row r="112" spans="1:7" x14ac:dyDescent="0.2">
      <c r="A112" s="145"/>
      <c r="B112" s="145"/>
      <c r="C112" s="175" t="s">
        <v>198</v>
      </c>
      <c r="D112" s="150"/>
      <c r="E112" s="153">
        <v>0.48509999999999998</v>
      </c>
      <c r="F112" s="156"/>
      <c r="G112" s="156"/>
    </row>
    <row r="113" spans="1:7" x14ac:dyDescent="0.2">
      <c r="A113" s="145"/>
      <c r="B113" s="145"/>
      <c r="C113" s="175" t="s">
        <v>199</v>
      </c>
      <c r="D113" s="150"/>
      <c r="E113" s="153">
        <v>0.88200000000000001</v>
      </c>
      <c r="F113" s="156"/>
      <c r="G113" s="156"/>
    </row>
    <row r="114" spans="1:7" x14ac:dyDescent="0.2">
      <c r="A114" s="145"/>
      <c r="B114" s="145"/>
      <c r="C114" s="175" t="s">
        <v>200</v>
      </c>
      <c r="D114" s="150"/>
      <c r="E114" s="153">
        <v>0.90790000000000004</v>
      </c>
      <c r="F114" s="156"/>
      <c r="G114" s="156"/>
    </row>
    <row r="115" spans="1:7" ht="22.5" x14ac:dyDescent="0.2">
      <c r="A115" s="145">
        <v>14</v>
      </c>
      <c r="B115" s="145" t="s">
        <v>201</v>
      </c>
      <c r="C115" s="174" t="s">
        <v>202</v>
      </c>
      <c r="D115" s="149" t="s">
        <v>125</v>
      </c>
      <c r="E115" s="152">
        <v>7.4431000000000003</v>
      </c>
      <c r="F115" s="155">
        <v>0</v>
      </c>
      <c r="G115" s="156">
        <f>PRODUCT(E115,F115)</f>
        <v>0</v>
      </c>
    </row>
    <row r="116" spans="1:7" x14ac:dyDescent="0.2">
      <c r="A116" s="146" t="s">
        <v>113</v>
      </c>
      <c r="B116" s="146" t="s">
        <v>69</v>
      </c>
      <c r="C116" s="176" t="s">
        <v>70</v>
      </c>
      <c r="D116" s="151"/>
      <c r="E116" s="154"/>
      <c r="F116" s="157"/>
      <c r="G116" s="157">
        <f>SUM(G117)</f>
        <v>0</v>
      </c>
    </row>
    <row r="117" spans="1:7" ht="22.5" x14ac:dyDescent="0.2">
      <c r="A117" s="145">
        <v>15</v>
      </c>
      <c r="B117" s="145" t="s">
        <v>203</v>
      </c>
      <c r="C117" s="174" t="s">
        <v>204</v>
      </c>
      <c r="D117" s="149" t="s">
        <v>205</v>
      </c>
      <c r="E117" s="152">
        <v>21.051559999999998</v>
      </c>
      <c r="F117" s="155">
        <v>0</v>
      </c>
      <c r="G117" s="156">
        <f>PRODUCT(E117,F117)</f>
        <v>0</v>
      </c>
    </row>
    <row r="118" spans="1:7" x14ac:dyDescent="0.2">
      <c r="A118" s="146" t="s">
        <v>113</v>
      </c>
      <c r="B118" s="146" t="s">
        <v>83</v>
      </c>
      <c r="C118" s="176" t="s">
        <v>84</v>
      </c>
      <c r="D118" s="151"/>
      <c r="E118" s="154"/>
      <c r="F118" s="157"/>
      <c r="G118" s="157">
        <f>SUM(G119:G128)</f>
        <v>0</v>
      </c>
    </row>
    <row r="119" spans="1:7" x14ac:dyDescent="0.2">
      <c r="A119" s="145">
        <v>16</v>
      </c>
      <c r="B119" s="145" t="s">
        <v>206</v>
      </c>
      <c r="C119" s="174" t="s">
        <v>803</v>
      </c>
      <c r="D119" s="149" t="s">
        <v>115</v>
      </c>
      <c r="E119" s="152">
        <v>56.69</v>
      </c>
      <c r="F119" s="155">
        <v>0</v>
      </c>
      <c r="G119" s="156">
        <f>PRODUCT(E119,F119)</f>
        <v>0</v>
      </c>
    </row>
    <row r="120" spans="1:7" x14ac:dyDescent="0.2">
      <c r="A120" s="145"/>
      <c r="B120" s="145"/>
      <c r="C120" s="175" t="s">
        <v>138</v>
      </c>
      <c r="D120" s="150"/>
      <c r="E120" s="153">
        <v>6.09</v>
      </c>
      <c r="F120" s="156"/>
      <c r="G120" s="156"/>
    </row>
    <row r="121" spans="1:7" x14ac:dyDescent="0.2">
      <c r="A121" s="145"/>
      <c r="B121" s="145"/>
      <c r="C121" s="175" t="s">
        <v>139</v>
      </c>
      <c r="D121" s="150"/>
      <c r="E121" s="153">
        <v>9.19</v>
      </c>
      <c r="F121" s="156"/>
      <c r="G121" s="156"/>
    </row>
    <row r="122" spans="1:7" x14ac:dyDescent="0.2">
      <c r="A122" s="145"/>
      <c r="B122" s="145"/>
      <c r="C122" s="175" t="s">
        <v>140</v>
      </c>
      <c r="D122" s="150"/>
      <c r="E122" s="153">
        <v>8.91</v>
      </c>
      <c r="F122" s="156"/>
      <c r="G122" s="156"/>
    </row>
    <row r="123" spans="1:7" x14ac:dyDescent="0.2">
      <c r="A123" s="145"/>
      <c r="B123" s="145"/>
      <c r="C123" s="175" t="s">
        <v>141</v>
      </c>
      <c r="D123" s="150"/>
      <c r="E123" s="153">
        <v>6.93</v>
      </c>
      <c r="F123" s="156"/>
      <c r="G123" s="156"/>
    </row>
    <row r="124" spans="1:7" x14ac:dyDescent="0.2">
      <c r="A124" s="145"/>
      <c r="B124" s="145"/>
      <c r="C124" s="175" t="s">
        <v>142</v>
      </c>
      <c r="D124" s="150"/>
      <c r="E124" s="153">
        <v>12.6</v>
      </c>
      <c r="F124" s="156"/>
      <c r="G124" s="156"/>
    </row>
    <row r="125" spans="1:7" x14ac:dyDescent="0.2">
      <c r="A125" s="145"/>
      <c r="B125" s="145"/>
      <c r="C125" s="175" t="s">
        <v>143</v>
      </c>
      <c r="D125" s="150"/>
      <c r="E125" s="153">
        <v>12.97</v>
      </c>
      <c r="F125" s="156"/>
      <c r="G125" s="156"/>
    </row>
    <row r="126" spans="1:7" x14ac:dyDescent="0.2">
      <c r="A126" s="145">
        <v>17</v>
      </c>
      <c r="B126" s="145" t="s">
        <v>207</v>
      </c>
      <c r="C126" s="174" t="s">
        <v>804</v>
      </c>
      <c r="D126" s="149" t="s">
        <v>115</v>
      </c>
      <c r="E126" s="152">
        <v>49.64</v>
      </c>
      <c r="F126" s="155">
        <v>0</v>
      </c>
      <c r="G126" s="156">
        <f>PRODUCT(E126,F126)</f>
        <v>0</v>
      </c>
    </row>
    <row r="127" spans="1:7" x14ac:dyDescent="0.2">
      <c r="A127" s="145"/>
      <c r="B127" s="145"/>
      <c r="C127" s="175" t="s">
        <v>137</v>
      </c>
      <c r="D127" s="150"/>
      <c r="E127" s="153">
        <v>49.64</v>
      </c>
      <c r="F127" s="156"/>
      <c r="G127" s="156"/>
    </row>
    <row r="128" spans="1:7" x14ac:dyDescent="0.2">
      <c r="A128" s="145">
        <v>18</v>
      </c>
      <c r="B128" s="145" t="s">
        <v>208</v>
      </c>
      <c r="C128" s="174" t="s">
        <v>209</v>
      </c>
      <c r="D128" s="149" t="s">
        <v>205</v>
      </c>
      <c r="E128" s="152">
        <v>1.5738000000000001</v>
      </c>
      <c r="F128" s="155">
        <v>0</v>
      </c>
      <c r="G128" s="156">
        <f>PRODUCT(E128,F128)</f>
        <v>0</v>
      </c>
    </row>
    <row r="129" spans="1:7" x14ac:dyDescent="0.2">
      <c r="A129" s="146" t="s">
        <v>113</v>
      </c>
      <c r="B129" s="146" t="s">
        <v>85</v>
      </c>
      <c r="C129" s="176" t="s">
        <v>86</v>
      </c>
      <c r="D129" s="151"/>
      <c r="E129" s="154"/>
      <c r="F129" s="157"/>
      <c r="G129" s="157">
        <f>SUM(G130:G159)</f>
        <v>0</v>
      </c>
    </row>
    <row r="130" spans="1:7" x14ac:dyDescent="0.2">
      <c r="A130" s="145">
        <v>19</v>
      </c>
      <c r="B130" s="145" t="s">
        <v>210</v>
      </c>
      <c r="C130" s="174" t="s">
        <v>211</v>
      </c>
      <c r="D130" s="149" t="s">
        <v>115</v>
      </c>
      <c r="E130" s="152">
        <v>198.19399999999999</v>
      </c>
      <c r="F130" s="155">
        <v>0</v>
      </c>
      <c r="G130" s="156">
        <f>PRODUCT(E130,F130)</f>
        <v>0</v>
      </c>
    </row>
    <row r="131" spans="1:7" ht="22.5" x14ac:dyDescent="0.2">
      <c r="A131" s="145"/>
      <c r="B131" s="145"/>
      <c r="C131" s="175" t="s">
        <v>181</v>
      </c>
      <c r="D131" s="150"/>
      <c r="E131" s="153">
        <v>65.637</v>
      </c>
      <c r="F131" s="156"/>
      <c r="G131" s="156"/>
    </row>
    <row r="132" spans="1:7" x14ac:dyDescent="0.2">
      <c r="A132" s="145"/>
      <c r="B132" s="145"/>
      <c r="C132" s="175" t="s">
        <v>182</v>
      </c>
      <c r="D132" s="150"/>
      <c r="E132" s="153">
        <v>-5.625</v>
      </c>
      <c r="F132" s="156"/>
      <c r="G132" s="156"/>
    </row>
    <row r="133" spans="1:7" x14ac:dyDescent="0.2">
      <c r="A133" s="145"/>
      <c r="B133" s="145"/>
      <c r="C133" s="175" t="s">
        <v>212</v>
      </c>
      <c r="D133" s="150"/>
      <c r="E133" s="153">
        <v>9.39</v>
      </c>
      <c r="F133" s="156"/>
      <c r="G133" s="156"/>
    </row>
    <row r="134" spans="1:7" x14ac:dyDescent="0.2">
      <c r="A134" s="145"/>
      <c r="B134" s="145"/>
      <c r="C134" s="175" t="s">
        <v>183</v>
      </c>
      <c r="D134" s="150"/>
      <c r="E134" s="153">
        <v>15.135999999999999</v>
      </c>
      <c r="F134" s="156"/>
      <c r="G134" s="156"/>
    </row>
    <row r="135" spans="1:7" x14ac:dyDescent="0.2">
      <c r="A135" s="145"/>
      <c r="B135" s="145"/>
      <c r="C135" s="175" t="s">
        <v>184</v>
      </c>
      <c r="D135" s="150"/>
      <c r="E135" s="153">
        <v>20.856000000000002</v>
      </c>
      <c r="F135" s="156"/>
      <c r="G135" s="156"/>
    </row>
    <row r="136" spans="1:7" x14ac:dyDescent="0.2">
      <c r="A136" s="145"/>
      <c r="B136" s="145"/>
      <c r="C136" s="175" t="s">
        <v>185</v>
      </c>
      <c r="D136" s="150"/>
      <c r="E136" s="153">
        <v>20.46</v>
      </c>
      <c r="F136" s="156"/>
      <c r="G136" s="156"/>
    </row>
    <row r="137" spans="1:7" x14ac:dyDescent="0.2">
      <c r="A137" s="145"/>
      <c r="B137" s="145"/>
      <c r="C137" s="175" t="s">
        <v>186</v>
      </c>
      <c r="D137" s="150"/>
      <c r="E137" s="153">
        <v>-1.8</v>
      </c>
      <c r="F137" s="156"/>
      <c r="G137" s="156"/>
    </row>
    <row r="138" spans="1:7" x14ac:dyDescent="0.2">
      <c r="A138" s="145"/>
      <c r="B138" s="145"/>
      <c r="C138" s="175" t="s">
        <v>187</v>
      </c>
      <c r="D138" s="150"/>
      <c r="E138" s="153">
        <v>20.68</v>
      </c>
      <c r="F138" s="156"/>
      <c r="G138" s="156"/>
    </row>
    <row r="139" spans="1:7" x14ac:dyDescent="0.2">
      <c r="A139" s="145"/>
      <c r="B139" s="145"/>
      <c r="C139" s="175" t="s">
        <v>188</v>
      </c>
      <c r="D139" s="150"/>
      <c r="E139" s="153">
        <v>27.72</v>
      </c>
      <c r="F139" s="156"/>
      <c r="G139" s="156"/>
    </row>
    <row r="140" spans="1:7" x14ac:dyDescent="0.2">
      <c r="A140" s="145"/>
      <c r="B140" s="145"/>
      <c r="C140" s="175" t="s">
        <v>189</v>
      </c>
      <c r="D140" s="150"/>
      <c r="E140" s="153">
        <v>25.74</v>
      </c>
      <c r="F140" s="156"/>
      <c r="G140" s="156"/>
    </row>
    <row r="141" spans="1:7" ht="22.5" x14ac:dyDescent="0.2">
      <c r="A141" s="145">
        <v>20</v>
      </c>
      <c r="B141" s="145" t="s">
        <v>213</v>
      </c>
      <c r="C141" s="174" t="s">
        <v>214</v>
      </c>
      <c r="D141" s="149" t="s">
        <v>115</v>
      </c>
      <c r="E141" s="152">
        <v>198.19399999999999</v>
      </c>
      <c r="F141" s="155">
        <v>0</v>
      </c>
      <c r="G141" s="156">
        <f>PRODUCT(E141,F141)</f>
        <v>0</v>
      </c>
    </row>
    <row r="142" spans="1:7" ht="22.5" x14ac:dyDescent="0.2">
      <c r="A142" s="145"/>
      <c r="B142" s="145"/>
      <c r="C142" s="175" t="s">
        <v>181</v>
      </c>
      <c r="D142" s="150"/>
      <c r="E142" s="153">
        <v>65.637</v>
      </c>
      <c r="F142" s="156"/>
      <c r="G142" s="156"/>
    </row>
    <row r="143" spans="1:7" x14ac:dyDescent="0.2">
      <c r="A143" s="145"/>
      <c r="B143" s="145"/>
      <c r="C143" s="175" t="s">
        <v>182</v>
      </c>
      <c r="D143" s="150"/>
      <c r="E143" s="153">
        <v>-5.625</v>
      </c>
      <c r="F143" s="156"/>
      <c r="G143" s="156"/>
    </row>
    <row r="144" spans="1:7" x14ac:dyDescent="0.2">
      <c r="A144" s="145"/>
      <c r="B144" s="145"/>
      <c r="C144" s="175" t="s">
        <v>212</v>
      </c>
      <c r="D144" s="150"/>
      <c r="E144" s="153">
        <v>9.39</v>
      </c>
      <c r="F144" s="156"/>
      <c r="G144" s="156"/>
    </row>
    <row r="145" spans="1:7" x14ac:dyDescent="0.2">
      <c r="A145" s="145"/>
      <c r="B145" s="145"/>
      <c r="C145" s="175" t="s">
        <v>183</v>
      </c>
      <c r="D145" s="150"/>
      <c r="E145" s="153">
        <v>15.135999999999999</v>
      </c>
      <c r="F145" s="156"/>
      <c r="G145" s="156"/>
    </row>
    <row r="146" spans="1:7" x14ac:dyDescent="0.2">
      <c r="A146" s="145"/>
      <c r="B146" s="145"/>
      <c r="C146" s="175" t="s">
        <v>184</v>
      </c>
      <c r="D146" s="150"/>
      <c r="E146" s="153">
        <v>20.856000000000002</v>
      </c>
      <c r="F146" s="156"/>
      <c r="G146" s="156"/>
    </row>
    <row r="147" spans="1:7" x14ac:dyDescent="0.2">
      <c r="A147" s="145"/>
      <c r="B147" s="145"/>
      <c r="C147" s="175" t="s">
        <v>185</v>
      </c>
      <c r="D147" s="150"/>
      <c r="E147" s="153">
        <v>20.46</v>
      </c>
      <c r="F147" s="156"/>
      <c r="G147" s="156"/>
    </row>
    <row r="148" spans="1:7" x14ac:dyDescent="0.2">
      <c r="A148" s="145"/>
      <c r="B148" s="145"/>
      <c r="C148" s="175" t="s">
        <v>186</v>
      </c>
      <c r="D148" s="150"/>
      <c r="E148" s="153">
        <v>-1.8</v>
      </c>
      <c r="F148" s="156"/>
      <c r="G148" s="156"/>
    </row>
    <row r="149" spans="1:7" x14ac:dyDescent="0.2">
      <c r="A149" s="145"/>
      <c r="B149" s="145"/>
      <c r="C149" s="175" t="s">
        <v>187</v>
      </c>
      <c r="D149" s="150"/>
      <c r="E149" s="153">
        <v>20.68</v>
      </c>
      <c r="F149" s="156"/>
      <c r="G149" s="156"/>
    </row>
    <row r="150" spans="1:7" x14ac:dyDescent="0.2">
      <c r="A150" s="145"/>
      <c r="B150" s="145"/>
      <c r="C150" s="175" t="s">
        <v>188</v>
      </c>
      <c r="D150" s="150"/>
      <c r="E150" s="153">
        <v>27.72</v>
      </c>
      <c r="F150" s="156"/>
      <c r="G150" s="156"/>
    </row>
    <row r="151" spans="1:7" x14ac:dyDescent="0.2">
      <c r="A151" s="145"/>
      <c r="B151" s="145"/>
      <c r="C151" s="175" t="s">
        <v>189</v>
      </c>
      <c r="D151" s="150"/>
      <c r="E151" s="153">
        <v>25.74</v>
      </c>
      <c r="F151" s="156"/>
      <c r="G151" s="156"/>
    </row>
    <row r="152" spans="1:7" x14ac:dyDescent="0.2">
      <c r="A152" s="145">
        <v>21</v>
      </c>
      <c r="B152" s="145" t="s">
        <v>215</v>
      </c>
      <c r="C152" s="174" t="s">
        <v>216</v>
      </c>
      <c r="D152" s="149" t="s">
        <v>115</v>
      </c>
      <c r="E152" s="152">
        <v>218.01339999999999</v>
      </c>
      <c r="F152" s="155">
        <v>0</v>
      </c>
      <c r="G152" s="156">
        <f>PRODUCT(E152,F152)</f>
        <v>0</v>
      </c>
    </row>
    <row r="153" spans="1:7" x14ac:dyDescent="0.2">
      <c r="A153" s="145"/>
      <c r="B153" s="145"/>
      <c r="C153" s="175" t="s">
        <v>217</v>
      </c>
      <c r="D153" s="150"/>
      <c r="E153" s="153">
        <v>218.01339999999999</v>
      </c>
      <c r="F153" s="156"/>
      <c r="G153" s="156"/>
    </row>
    <row r="154" spans="1:7" x14ac:dyDescent="0.2">
      <c r="A154" s="145">
        <v>22</v>
      </c>
      <c r="B154" s="145" t="s">
        <v>218</v>
      </c>
      <c r="C154" s="174" t="s">
        <v>219</v>
      </c>
      <c r="D154" s="149" t="s">
        <v>148</v>
      </c>
      <c r="E154" s="152">
        <v>29</v>
      </c>
      <c r="F154" s="155">
        <v>0</v>
      </c>
      <c r="G154" s="156">
        <f>PRODUCT(E154,F154)</f>
        <v>0</v>
      </c>
    </row>
    <row r="155" spans="1:7" x14ac:dyDescent="0.2">
      <c r="A155" s="145"/>
      <c r="B155" s="145"/>
      <c r="C155" s="175" t="s">
        <v>220</v>
      </c>
      <c r="D155" s="150"/>
      <c r="E155" s="153">
        <v>12</v>
      </c>
      <c r="F155" s="156"/>
      <c r="G155" s="156"/>
    </row>
    <row r="156" spans="1:7" x14ac:dyDescent="0.2">
      <c r="A156" s="145"/>
      <c r="B156" s="145"/>
      <c r="C156" s="175" t="s">
        <v>221</v>
      </c>
      <c r="D156" s="150"/>
      <c r="E156" s="153">
        <v>3</v>
      </c>
      <c r="F156" s="156"/>
      <c r="G156" s="156"/>
    </row>
    <row r="157" spans="1:7" x14ac:dyDescent="0.2">
      <c r="A157" s="145"/>
      <c r="B157" s="145"/>
      <c r="C157" s="175" t="s">
        <v>222</v>
      </c>
      <c r="D157" s="150"/>
      <c r="E157" s="153">
        <v>6</v>
      </c>
      <c r="F157" s="156"/>
      <c r="G157" s="156"/>
    </row>
    <row r="158" spans="1:7" x14ac:dyDescent="0.2">
      <c r="A158" s="145"/>
      <c r="B158" s="145"/>
      <c r="C158" s="175" t="s">
        <v>223</v>
      </c>
      <c r="D158" s="150"/>
      <c r="E158" s="153">
        <v>8</v>
      </c>
      <c r="F158" s="156"/>
      <c r="G158" s="156"/>
    </row>
    <row r="159" spans="1:7" x14ac:dyDescent="0.2">
      <c r="A159" s="145">
        <v>23</v>
      </c>
      <c r="B159" s="145" t="s">
        <v>224</v>
      </c>
      <c r="C159" s="174" t="s">
        <v>225</v>
      </c>
      <c r="D159" s="149" t="s">
        <v>205</v>
      </c>
      <c r="E159" s="152">
        <v>3.2814100000000002</v>
      </c>
      <c r="F159" s="155">
        <v>0</v>
      </c>
      <c r="G159" s="156">
        <f>PRODUCT(E159,F159)</f>
        <v>0</v>
      </c>
    </row>
    <row r="160" spans="1:7" x14ac:dyDescent="0.2">
      <c r="A160" s="146" t="s">
        <v>113</v>
      </c>
      <c r="B160" s="146" t="s">
        <v>87</v>
      </c>
      <c r="C160" s="176" t="s">
        <v>88</v>
      </c>
      <c r="D160" s="151"/>
      <c r="E160" s="154"/>
      <c r="F160" s="157"/>
      <c r="G160" s="157">
        <f>SUM(G161:G225)</f>
        <v>0</v>
      </c>
    </row>
    <row r="161" spans="1:7" ht="22.5" x14ac:dyDescent="0.2">
      <c r="A161" s="145">
        <v>24</v>
      </c>
      <c r="B161" s="145" t="s">
        <v>226</v>
      </c>
      <c r="C161" s="174" t="s">
        <v>227</v>
      </c>
      <c r="D161" s="149" t="s">
        <v>115</v>
      </c>
      <c r="E161" s="152">
        <v>282.27</v>
      </c>
      <c r="F161" s="155">
        <v>0</v>
      </c>
      <c r="G161" s="156">
        <f>PRODUCT(E161,F161)</f>
        <v>0</v>
      </c>
    </row>
    <row r="162" spans="1:7" x14ac:dyDescent="0.2">
      <c r="A162" s="145"/>
      <c r="B162" s="145"/>
      <c r="C162" s="175" t="s">
        <v>137</v>
      </c>
      <c r="D162" s="150"/>
      <c r="E162" s="153">
        <v>49.64</v>
      </c>
      <c r="F162" s="156"/>
      <c r="G162" s="156"/>
    </row>
    <row r="163" spans="1:7" x14ac:dyDescent="0.2">
      <c r="A163" s="145"/>
      <c r="B163" s="145"/>
      <c r="C163" s="175" t="s">
        <v>138</v>
      </c>
      <c r="D163" s="150"/>
      <c r="E163" s="153">
        <v>6.09</v>
      </c>
      <c r="F163" s="156"/>
      <c r="G163" s="156"/>
    </row>
    <row r="164" spans="1:7" x14ac:dyDescent="0.2">
      <c r="A164" s="145"/>
      <c r="B164" s="145"/>
      <c r="C164" s="175" t="s">
        <v>139</v>
      </c>
      <c r="D164" s="150"/>
      <c r="E164" s="153">
        <v>9.19</v>
      </c>
      <c r="F164" s="156"/>
      <c r="G164" s="156"/>
    </row>
    <row r="165" spans="1:7" x14ac:dyDescent="0.2">
      <c r="A165" s="145"/>
      <c r="B165" s="145"/>
      <c r="C165" s="175" t="s">
        <v>140</v>
      </c>
      <c r="D165" s="150"/>
      <c r="E165" s="153">
        <v>8.91</v>
      </c>
      <c r="F165" s="156"/>
      <c r="G165" s="156"/>
    </row>
    <row r="166" spans="1:7" x14ac:dyDescent="0.2">
      <c r="A166" s="145"/>
      <c r="B166" s="145"/>
      <c r="C166" s="175" t="s">
        <v>141</v>
      </c>
      <c r="D166" s="150"/>
      <c r="E166" s="153">
        <v>6.93</v>
      </c>
      <c r="F166" s="156"/>
      <c r="G166" s="156"/>
    </row>
    <row r="167" spans="1:7" x14ac:dyDescent="0.2">
      <c r="A167" s="145"/>
      <c r="B167" s="145"/>
      <c r="C167" s="175" t="s">
        <v>142</v>
      </c>
      <c r="D167" s="150"/>
      <c r="E167" s="153">
        <v>12.6</v>
      </c>
      <c r="F167" s="156"/>
      <c r="G167" s="156"/>
    </row>
    <row r="168" spans="1:7" x14ac:dyDescent="0.2">
      <c r="A168" s="145"/>
      <c r="B168" s="145"/>
      <c r="C168" s="175" t="s">
        <v>157</v>
      </c>
      <c r="D168" s="150"/>
      <c r="E168" s="153">
        <v>10.47</v>
      </c>
      <c r="F168" s="156"/>
      <c r="G168" s="156"/>
    </row>
    <row r="169" spans="1:7" x14ac:dyDescent="0.2">
      <c r="A169" s="145"/>
      <c r="B169" s="145"/>
      <c r="C169" s="175" t="s">
        <v>152</v>
      </c>
      <c r="D169" s="150"/>
      <c r="E169" s="153">
        <v>14.83</v>
      </c>
      <c r="F169" s="156"/>
      <c r="G169" s="156"/>
    </row>
    <row r="170" spans="1:7" x14ac:dyDescent="0.2">
      <c r="A170" s="145"/>
      <c r="B170" s="145"/>
      <c r="C170" s="175" t="s">
        <v>158</v>
      </c>
      <c r="D170" s="150"/>
      <c r="E170" s="153">
        <v>7.1</v>
      </c>
      <c r="F170" s="156"/>
      <c r="G170" s="156"/>
    </row>
    <row r="171" spans="1:7" x14ac:dyDescent="0.2">
      <c r="A171" s="145"/>
      <c r="B171" s="145"/>
      <c r="C171" s="175" t="s">
        <v>159</v>
      </c>
      <c r="D171" s="150"/>
      <c r="E171" s="153">
        <v>2.14</v>
      </c>
      <c r="F171" s="156"/>
      <c r="G171" s="156"/>
    </row>
    <row r="172" spans="1:7" x14ac:dyDescent="0.2">
      <c r="A172" s="145"/>
      <c r="B172" s="145"/>
      <c r="C172" s="175" t="s">
        <v>160</v>
      </c>
      <c r="D172" s="150"/>
      <c r="E172" s="153">
        <v>21.07</v>
      </c>
      <c r="F172" s="156"/>
      <c r="G172" s="156"/>
    </row>
    <row r="173" spans="1:7" x14ac:dyDescent="0.2">
      <c r="A173" s="145"/>
      <c r="B173" s="145"/>
      <c r="C173" s="175" t="s">
        <v>143</v>
      </c>
      <c r="D173" s="150"/>
      <c r="E173" s="153">
        <v>12.97</v>
      </c>
      <c r="F173" s="156"/>
      <c r="G173" s="156"/>
    </row>
    <row r="174" spans="1:7" x14ac:dyDescent="0.2">
      <c r="A174" s="145"/>
      <c r="B174" s="145"/>
      <c r="C174" s="175" t="s">
        <v>161</v>
      </c>
      <c r="D174" s="150"/>
      <c r="E174" s="153">
        <v>6.67</v>
      </c>
      <c r="F174" s="156"/>
      <c r="G174" s="156"/>
    </row>
    <row r="175" spans="1:7" x14ac:dyDescent="0.2">
      <c r="A175" s="145"/>
      <c r="B175" s="145"/>
      <c r="C175" s="175" t="s">
        <v>162</v>
      </c>
      <c r="D175" s="150"/>
      <c r="E175" s="153">
        <v>6.74</v>
      </c>
      <c r="F175" s="156"/>
      <c r="G175" s="156"/>
    </row>
    <row r="176" spans="1:7" x14ac:dyDescent="0.2">
      <c r="A176" s="145"/>
      <c r="B176" s="145"/>
      <c r="C176" s="175" t="s">
        <v>163</v>
      </c>
      <c r="D176" s="150"/>
      <c r="E176" s="153">
        <v>5.84</v>
      </c>
      <c r="F176" s="156"/>
      <c r="G176" s="156"/>
    </row>
    <row r="177" spans="1:7" x14ac:dyDescent="0.2">
      <c r="A177" s="145"/>
      <c r="B177" s="145"/>
      <c r="C177" s="175" t="s">
        <v>164</v>
      </c>
      <c r="D177" s="150"/>
      <c r="E177" s="153">
        <v>2.17</v>
      </c>
      <c r="F177" s="156"/>
      <c r="G177" s="156"/>
    </row>
    <row r="178" spans="1:7" x14ac:dyDescent="0.2">
      <c r="A178" s="145"/>
      <c r="B178" s="145"/>
      <c r="C178" s="175" t="s">
        <v>165</v>
      </c>
      <c r="D178" s="150"/>
      <c r="E178" s="153">
        <v>13.79</v>
      </c>
      <c r="F178" s="156"/>
      <c r="G178" s="156"/>
    </row>
    <row r="179" spans="1:7" x14ac:dyDescent="0.2">
      <c r="A179" s="145"/>
      <c r="B179" s="145"/>
      <c r="C179" s="175" t="s">
        <v>166</v>
      </c>
      <c r="D179" s="150"/>
      <c r="E179" s="153">
        <v>2.69</v>
      </c>
      <c r="F179" s="156"/>
      <c r="G179" s="156"/>
    </row>
    <row r="180" spans="1:7" x14ac:dyDescent="0.2">
      <c r="A180" s="145"/>
      <c r="B180" s="145"/>
      <c r="C180" s="175" t="s">
        <v>167</v>
      </c>
      <c r="D180" s="150"/>
      <c r="E180" s="153">
        <v>3.25</v>
      </c>
      <c r="F180" s="156"/>
      <c r="G180" s="156"/>
    </row>
    <row r="181" spans="1:7" x14ac:dyDescent="0.2">
      <c r="A181" s="145"/>
      <c r="B181" s="145"/>
      <c r="C181" s="175" t="s">
        <v>168</v>
      </c>
      <c r="D181" s="150"/>
      <c r="E181" s="153">
        <v>5.3</v>
      </c>
      <c r="F181" s="156"/>
      <c r="G181" s="156"/>
    </row>
    <row r="182" spans="1:7" x14ac:dyDescent="0.2">
      <c r="A182" s="145"/>
      <c r="B182" s="145"/>
      <c r="C182" s="175" t="s">
        <v>169</v>
      </c>
      <c r="D182" s="150"/>
      <c r="E182" s="153">
        <v>15.93</v>
      </c>
      <c r="F182" s="156"/>
      <c r="G182" s="156"/>
    </row>
    <row r="183" spans="1:7" x14ac:dyDescent="0.2">
      <c r="A183" s="145"/>
      <c r="B183" s="145"/>
      <c r="C183" s="175" t="s">
        <v>170</v>
      </c>
      <c r="D183" s="150"/>
      <c r="E183" s="153">
        <v>1.56</v>
      </c>
      <c r="F183" s="156"/>
      <c r="G183" s="156"/>
    </row>
    <row r="184" spans="1:7" x14ac:dyDescent="0.2">
      <c r="A184" s="145"/>
      <c r="B184" s="145"/>
      <c r="C184" s="175" t="s">
        <v>153</v>
      </c>
      <c r="D184" s="150"/>
      <c r="E184" s="153">
        <v>4</v>
      </c>
      <c r="F184" s="156"/>
      <c r="G184" s="156"/>
    </row>
    <row r="185" spans="1:7" x14ac:dyDescent="0.2">
      <c r="A185" s="145"/>
      <c r="B185" s="145"/>
      <c r="C185" s="175" t="s">
        <v>171</v>
      </c>
      <c r="D185" s="150"/>
      <c r="E185" s="153">
        <v>1.46</v>
      </c>
      <c r="F185" s="156"/>
      <c r="G185" s="156"/>
    </row>
    <row r="186" spans="1:7" x14ac:dyDescent="0.2">
      <c r="A186" s="145"/>
      <c r="B186" s="145"/>
      <c r="C186" s="175" t="s">
        <v>172</v>
      </c>
      <c r="D186" s="150"/>
      <c r="E186" s="153">
        <v>5.8</v>
      </c>
      <c r="F186" s="156"/>
      <c r="G186" s="156"/>
    </row>
    <row r="187" spans="1:7" x14ac:dyDescent="0.2">
      <c r="A187" s="145"/>
      <c r="B187" s="145"/>
      <c r="C187" s="175" t="s">
        <v>173</v>
      </c>
      <c r="D187" s="150"/>
      <c r="E187" s="153">
        <v>1.61</v>
      </c>
      <c r="F187" s="156"/>
      <c r="G187" s="156"/>
    </row>
    <row r="188" spans="1:7" x14ac:dyDescent="0.2">
      <c r="A188" s="145"/>
      <c r="B188" s="145"/>
      <c r="C188" s="175" t="s">
        <v>174</v>
      </c>
      <c r="D188" s="150"/>
      <c r="E188" s="153">
        <v>8.1999999999999993</v>
      </c>
      <c r="F188" s="156"/>
      <c r="G188" s="156"/>
    </row>
    <row r="189" spans="1:7" x14ac:dyDescent="0.2">
      <c r="A189" s="145"/>
      <c r="B189" s="145"/>
      <c r="C189" s="175" t="s">
        <v>175</v>
      </c>
      <c r="D189" s="150"/>
      <c r="E189" s="153">
        <v>7.5</v>
      </c>
      <c r="F189" s="156"/>
      <c r="G189" s="156"/>
    </row>
    <row r="190" spans="1:7" x14ac:dyDescent="0.2">
      <c r="A190" s="145"/>
      <c r="B190" s="145"/>
      <c r="C190" s="175" t="s">
        <v>176</v>
      </c>
      <c r="D190" s="150"/>
      <c r="E190" s="153">
        <v>6.54</v>
      </c>
      <c r="F190" s="156"/>
      <c r="G190" s="156"/>
    </row>
    <row r="191" spans="1:7" x14ac:dyDescent="0.2">
      <c r="A191" s="145"/>
      <c r="B191" s="145"/>
      <c r="C191" s="175" t="s">
        <v>177</v>
      </c>
      <c r="D191" s="150"/>
      <c r="E191" s="153">
        <v>4.7</v>
      </c>
      <c r="F191" s="156"/>
      <c r="G191" s="156"/>
    </row>
    <row r="192" spans="1:7" x14ac:dyDescent="0.2">
      <c r="A192" s="145"/>
      <c r="B192" s="145"/>
      <c r="C192" s="175" t="s">
        <v>178</v>
      </c>
      <c r="D192" s="150"/>
      <c r="E192" s="153">
        <v>4.5</v>
      </c>
      <c r="F192" s="156"/>
      <c r="G192" s="156"/>
    </row>
    <row r="193" spans="1:7" x14ac:dyDescent="0.2">
      <c r="A193" s="145"/>
      <c r="B193" s="145"/>
      <c r="C193" s="175" t="s">
        <v>228</v>
      </c>
      <c r="D193" s="150"/>
      <c r="E193" s="153">
        <v>12.08</v>
      </c>
      <c r="F193" s="156"/>
      <c r="G193" s="156"/>
    </row>
    <row r="194" spans="1:7" x14ac:dyDescent="0.2">
      <c r="A194" s="145">
        <v>25</v>
      </c>
      <c r="B194" s="145" t="s">
        <v>229</v>
      </c>
      <c r="C194" s="174" t="s">
        <v>805</v>
      </c>
      <c r="D194" s="149" t="s">
        <v>115</v>
      </c>
      <c r="E194" s="152">
        <v>763.26025000000004</v>
      </c>
      <c r="F194" s="155">
        <v>0</v>
      </c>
      <c r="G194" s="156">
        <f>PRODUCT(E194,F194)</f>
        <v>0</v>
      </c>
    </row>
    <row r="195" spans="1:7" x14ac:dyDescent="0.2">
      <c r="A195" s="145"/>
      <c r="B195" s="145"/>
      <c r="C195" s="175" t="s">
        <v>230</v>
      </c>
      <c r="D195" s="150"/>
      <c r="E195" s="153">
        <v>76.295000000000002</v>
      </c>
      <c r="F195" s="156"/>
      <c r="G195" s="156"/>
    </row>
    <row r="196" spans="1:7" x14ac:dyDescent="0.2">
      <c r="A196" s="145"/>
      <c r="B196" s="145"/>
      <c r="C196" s="175" t="s">
        <v>231</v>
      </c>
      <c r="D196" s="150"/>
      <c r="E196" s="153">
        <v>13.875</v>
      </c>
      <c r="F196" s="156"/>
      <c r="G196" s="156"/>
    </row>
    <row r="197" spans="1:7" x14ac:dyDescent="0.2">
      <c r="A197" s="145"/>
      <c r="B197" s="145"/>
      <c r="C197" s="175" t="s">
        <v>232</v>
      </c>
      <c r="D197" s="150"/>
      <c r="E197" s="153">
        <v>20.05</v>
      </c>
      <c r="F197" s="156"/>
      <c r="G197" s="156"/>
    </row>
    <row r="198" spans="1:7" x14ac:dyDescent="0.2">
      <c r="A198" s="145"/>
      <c r="B198" s="145"/>
      <c r="C198" s="175" t="s">
        <v>233</v>
      </c>
      <c r="D198" s="150"/>
      <c r="E198" s="153">
        <v>15.885</v>
      </c>
      <c r="F198" s="156"/>
      <c r="G198" s="156"/>
    </row>
    <row r="199" spans="1:7" x14ac:dyDescent="0.2">
      <c r="A199" s="145"/>
      <c r="B199" s="145"/>
      <c r="C199" s="175" t="s">
        <v>234</v>
      </c>
      <c r="D199" s="150"/>
      <c r="E199" s="153">
        <v>13.98</v>
      </c>
      <c r="F199" s="156"/>
      <c r="G199" s="156"/>
    </row>
    <row r="200" spans="1:7" x14ac:dyDescent="0.2">
      <c r="A200" s="145"/>
      <c r="B200" s="145"/>
      <c r="C200" s="175" t="s">
        <v>235</v>
      </c>
      <c r="D200" s="150"/>
      <c r="E200" s="153">
        <v>22.05</v>
      </c>
      <c r="F200" s="156"/>
      <c r="G200" s="156"/>
    </row>
    <row r="201" spans="1:7" x14ac:dyDescent="0.2">
      <c r="A201" s="145"/>
      <c r="B201" s="145"/>
      <c r="C201" s="175" t="s">
        <v>236</v>
      </c>
      <c r="D201" s="150"/>
      <c r="E201" s="153">
        <v>36.134999999999998</v>
      </c>
      <c r="F201" s="156"/>
      <c r="G201" s="156"/>
    </row>
    <row r="202" spans="1:7" x14ac:dyDescent="0.2">
      <c r="A202" s="145"/>
      <c r="B202" s="145"/>
      <c r="C202" s="175" t="s">
        <v>237</v>
      </c>
      <c r="D202" s="150"/>
      <c r="E202" s="153">
        <v>61.734999999999999</v>
      </c>
      <c r="F202" s="156"/>
      <c r="G202" s="156"/>
    </row>
    <row r="203" spans="1:7" x14ac:dyDescent="0.2">
      <c r="A203" s="145"/>
      <c r="B203" s="145"/>
      <c r="C203" s="175" t="s">
        <v>238</v>
      </c>
      <c r="D203" s="150"/>
      <c r="E203" s="153">
        <v>38.96</v>
      </c>
      <c r="F203" s="156"/>
      <c r="G203" s="156"/>
    </row>
    <row r="204" spans="1:7" x14ac:dyDescent="0.2">
      <c r="A204" s="145"/>
      <c r="B204" s="145"/>
      <c r="C204" s="175" t="s">
        <v>239</v>
      </c>
      <c r="D204" s="150"/>
      <c r="E204" s="153">
        <v>8.9250000000000007</v>
      </c>
      <c r="F204" s="156"/>
      <c r="G204" s="156"/>
    </row>
    <row r="205" spans="1:7" x14ac:dyDescent="0.2">
      <c r="A205" s="145"/>
      <c r="B205" s="145"/>
      <c r="C205" s="175" t="s">
        <v>240</v>
      </c>
      <c r="D205" s="150"/>
      <c r="E205" s="153">
        <v>80.069999999999993</v>
      </c>
      <c r="F205" s="156"/>
      <c r="G205" s="156"/>
    </row>
    <row r="206" spans="1:7" x14ac:dyDescent="0.2">
      <c r="A206" s="145"/>
      <c r="B206" s="145"/>
      <c r="C206" s="175" t="s">
        <v>241</v>
      </c>
      <c r="D206" s="150"/>
      <c r="E206" s="153">
        <v>28.195</v>
      </c>
      <c r="F206" s="156"/>
      <c r="G206" s="156"/>
    </row>
    <row r="207" spans="1:7" x14ac:dyDescent="0.2">
      <c r="A207" s="145"/>
      <c r="B207" s="145"/>
      <c r="C207" s="175" t="s">
        <v>242</v>
      </c>
      <c r="D207" s="150"/>
      <c r="E207" s="153">
        <v>42.07</v>
      </c>
      <c r="F207" s="156"/>
      <c r="G207" s="156"/>
    </row>
    <row r="208" spans="1:7" x14ac:dyDescent="0.2">
      <c r="A208" s="145"/>
      <c r="B208" s="145"/>
      <c r="C208" s="175" t="s">
        <v>243</v>
      </c>
      <c r="D208" s="150"/>
      <c r="E208" s="153">
        <v>40.783000000000001</v>
      </c>
      <c r="F208" s="156"/>
      <c r="G208" s="156"/>
    </row>
    <row r="209" spans="1:7" x14ac:dyDescent="0.2">
      <c r="A209" s="145"/>
      <c r="B209" s="145"/>
      <c r="C209" s="175" t="s">
        <v>244</v>
      </c>
      <c r="D209" s="150"/>
      <c r="E209" s="153">
        <v>33.879750000000001</v>
      </c>
      <c r="F209" s="156"/>
      <c r="G209" s="156"/>
    </row>
    <row r="210" spans="1:7" x14ac:dyDescent="0.2">
      <c r="A210" s="145"/>
      <c r="B210" s="145"/>
      <c r="C210" s="175" t="s">
        <v>245</v>
      </c>
      <c r="D210" s="150"/>
      <c r="E210" s="153">
        <v>9.3000000000000007</v>
      </c>
      <c r="F210" s="156"/>
      <c r="G210" s="156"/>
    </row>
    <row r="211" spans="1:7" x14ac:dyDescent="0.2">
      <c r="A211" s="145"/>
      <c r="B211" s="145"/>
      <c r="C211" s="175" t="s">
        <v>246</v>
      </c>
      <c r="D211" s="150"/>
      <c r="E211" s="153">
        <v>33.997500000000002</v>
      </c>
      <c r="F211" s="156"/>
      <c r="G211" s="156"/>
    </row>
    <row r="212" spans="1:7" x14ac:dyDescent="0.2">
      <c r="A212" s="145"/>
      <c r="B212" s="145"/>
      <c r="C212" s="175" t="s">
        <v>247</v>
      </c>
      <c r="D212" s="150"/>
      <c r="E212" s="153">
        <v>8.24</v>
      </c>
      <c r="F212" s="156"/>
      <c r="G212" s="156"/>
    </row>
    <row r="213" spans="1:7" x14ac:dyDescent="0.2">
      <c r="A213" s="145"/>
      <c r="B213" s="145"/>
      <c r="C213" s="175" t="s">
        <v>248</v>
      </c>
      <c r="D213" s="150"/>
      <c r="E213" s="153">
        <v>8.8000000000000007</v>
      </c>
      <c r="F213" s="156"/>
      <c r="G213" s="156"/>
    </row>
    <row r="214" spans="1:7" x14ac:dyDescent="0.2">
      <c r="A214" s="145"/>
      <c r="B214" s="145"/>
      <c r="C214" s="175" t="s">
        <v>249</v>
      </c>
      <c r="D214" s="150"/>
      <c r="E214" s="153">
        <v>12.05</v>
      </c>
      <c r="F214" s="156"/>
      <c r="G214" s="156"/>
    </row>
    <row r="215" spans="1:7" x14ac:dyDescent="0.2">
      <c r="A215" s="145"/>
      <c r="B215" s="145"/>
      <c r="C215" s="175" t="s">
        <v>250</v>
      </c>
      <c r="D215" s="150"/>
      <c r="E215" s="153">
        <v>30.48</v>
      </c>
      <c r="F215" s="156"/>
      <c r="G215" s="156"/>
    </row>
    <row r="216" spans="1:7" x14ac:dyDescent="0.2">
      <c r="A216" s="145"/>
      <c r="B216" s="145"/>
      <c r="C216" s="175" t="s">
        <v>251</v>
      </c>
      <c r="D216" s="150"/>
      <c r="E216" s="153">
        <v>5.5350000000000001</v>
      </c>
      <c r="F216" s="156"/>
      <c r="G216" s="156"/>
    </row>
    <row r="217" spans="1:7" x14ac:dyDescent="0.2">
      <c r="A217" s="145"/>
      <c r="B217" s="145"/>
      <c r="C217" s="175" t="s">
        <v>252</v>
      </c>
      <c r="D217" s="150"/>
      <c r="E217" s="153">
        <v>5.4349999999999996</v>
      </c>
      <c r="F217" s="156"/>
      <c r="G217" s="156"/>
    </row>
    <row r="218" spans="1:7" x14ac:dyDescent="0.2">
      <c r="A218" s="145"/>
      <c r="B218" s="145"/>
      <c r="C218" s="175" t="s">
        <v>253</v>
      </c>
      <c r="D218" s="150"/>
      <c r="E218" s="153">
        <v>13.6</v>
      </c>
      <c r="F218" s="156"/>
      <c r="G218" s="156"/>
    </row>
    <row r="219" spans="1:7" x14ac:dyDescent="0.2">
      <c r="A219" s="145"/>
      <c r="B219" s="145"/>
      <c r="C219" s="175" t="s">
        <v>254</v>
      </c>
      <c r="D219" s="150"/>
      <c r="E219" s="153">
        <v>5.2850000000000001</v>
      </c>
      <c r="F219" s="156"/>
      <c r="G219" s="156"/>
    </row>
    <row r="220" spans="1:7" x14ac:dyDescent="0.2">
      <c r="A220" s="145"/>
      <c r="B220" s="145"/>
      <c r="C220" s="175" t="s">
        <v>255</v>
      </c>
      <c r="D220" s="150"/>
      <c r="E220" s="153">
        <v>17.725000000000001</v>
      </c>
      <c r="F220" s="156"/>
      <c r="G220" s="156"/>
    </row>
    <row r="221" spans="1:7" x14ac:dyDescent="0.2">
      <c r="A221" s="145"/>
      <c r="B221" s="145"/>
      <c r="C221" s="175" t="s">
        <v>256</v>
      </c>
      <c r="D221" s="150"/>
      <c r="E221" s="153">
        <v>15.3</v>
      </c>
      <c r="F221" s="156"/>
      <c r="G221" s="156"/>
    </row>
    <row r="222" spans="1:7" x14ac:dyDescent="0.2">
      <c r="A222" s="145"/>
      <c r="B222" s="145"/>
      <c r="C222" s="175" t="s">
        <v>257</v>
      </c>
      <c r="D222" s="150"/>
      <c r="E222" s="153">
        <v>28.86</v>
      </c>
      <c r="F222" s="156"/>
      <c r="G222" s="156"/>
    </row>
    <row r="223" spans="1:7" x14ac:dyDescent="0.2">
      <c r="A223" s="145"/>
      <c r="B223" s="145"/>
      <c r="C223" s="175" t="s">
        <v>258</v>
      </c>
      <c r="D223" s="150"/>
      <c r="E223" s="153">
        <v>18.04</v>
      </c>
      <c r="F223" s="156"/>
      <c r="G223" s="156"/>
    </row>
    <row r="224" spans="1:7" x14ac:dyDescent="0.2">
      <c r="A224" s="145"/>
      <c r="B224" s="145"/>
      <c r="C224" s="175" t="s">
        <v>259</v>
      </c>
      <c r="D224" s="150"/>
      <c r="E224" s="153">
        <v>17.725000000000001</v>
      </c>
      <c r="F224" s="156"/>
      <c r="G224" s="156"/>
    </row>
    <row r="225" spans="1:7" x14ac:dyDescent="0.2">
      <c r="A225" s="145">
        <v>26</v>
      </c>
      <c r="B225" s="145" t="s">
        <v>260</v>
      </c>
      <c r="C225" s="174" t="s">
        <v>806</v>
      </c>
      <c r="D225" s="149" t="s">
        <v>115</v>
      </c>
      <c r="E225" s="152">
        <v>763.26025000000004</v>
      </c>
      <c r="F225" s="155">
        <v>0</v>
      </c>
      <c r="G225" s="156">
        <f>PRODUCT(E225,F225)</f>
        <v>0</v>
      </c>
    </row>
    <row r="226" spans="1:7" x14ac:dyDescent="0.2">
      <c r="A226" s="146" t="s">
        <v>113</v>
      </c>
      <c r="B226" s="146" t="s">
        <v>91</v>
      </c>
      <c r="C226" s="176" t="s">
        <v>261</v>
      </c>
      <c r="D226" s="151"/>
      <c r="E226" s="154"/>
      <c r="F226" s="157"/>
      <c r="G226" s="157">
        <f>SUM(G227:G230)</f>
        <v>0</v>
      </c>
    </row>
    <row r="227" spans="1:7" x14ac:dyDescent="0.2">
      <c r="A227" s="145">
        <v>27</v>
      </c>
      <c r="B227" s="145" t="s">
        <v>262</v>
      </c>
      <c r="C227" s="174" t="s">
        <v>263</v>
      </c>
      <c r="D227" s="149" t="s">
        <v>205</v>
      </c>
      <c r="E227" s="152">
        <v>31.34009</v>
      </c>
      <c r="F227" s="155">
        <v>0</v>
      </c>
      <c r="G227" s="156">
        <f>PRODUCT(E227,F227)</f>
        <v>0</v>
      </c>
    </row>
    <row r="228" spans="1:7" x14ac:dyDescent="0.2">
      <c r="A228" s="145">
        <v>28</v>
      </c>
      <c r="B228" s="145" t="s">
        <v>264</v>
      </c>
      <c r="C228" s="174" t="s">
        <v>265</v>
      </c>
      <c r="D228" s="149" t="s">
        <v>205</v>
      </c>
      <c r="E228" s="152">
        <v>31.34009</v>
      </c>
      <c r="F228" s="155">
        <v>0</v>
      </c>
      <c r="G228" s="156">
        <f>PRODUCT(E228,F228)</f>
        <v>0</v>
      </c>
    </row>
    <row r="229" spans="1:7" x14ac:dyDescent="0.2">
      <c r="A229" s="145">
        <v>29</v>
      </c>
      <c r="B229" s="145" t="s">
        <v>266</v>
      </c>
      <c r="C229" s="174" t="s">
        <v>267</v>
      </c>
      <c r="D229" s="149" t="s">
        <v>205</v>
      </c>
      <c r="E229" s="152">
        <v>31.34009</v>
      </c>
      <c r="F229" s="155">
        <v>0</v>
      </c>
      <c r="G229" s="156">
        <f>PRODUCT(E229,F229)</f>
        <v>0</v>
      </c>
    </row>
    <row r="230" spans="1:7" x14ac:dyDescent="0.2">
      <c r="A230" s="165">
        <v>30</v>
      </c>
      <c r="B230" s="165" t="s">
        <v>268</v>
      </c>
      <c r="C230" s="177" t="s">
        <v>269</v>
      </c>
      <c r="D230" s="166" t="s">
        <v>205</v>
      </c>
      <c r="E230" s="167">
        <v>31.34009</v>
      </c>
      <c r="F230" s="168">
        <v>0</v>
      </c>
      <c r="G230" s="169">
        <f>PRODUCT(E230,F230)</f>
        <v>0</v>
      </c>
    </row>
    <row r="231" spans="1:7" x14ac:dyDescent="0.2">
      <c r="A231" s="3"/>
      <c r="B231" s="4" t="s">
        <v>270</v>
      </c>
      <c r="C231" s="178" t="s">
        <v>270</v>
      </c>
      <c r="D231" s="3"/>
      <c r="E231" s="3"/>
      <c r="F231" s="3"/>
      <c r="G231" s="3"/>
    </row>
    <row r="232" spans="1:7" x14ac:dyDescent="0.2">
      <c r="A232" s="170"/>
      <c r="B232" s="171" t="s">
        <v>30</v>
      </c>
      <c r="C232" s="179" t="s">
        <v>270</v>
      </c>
      <c r="D232" s="172"/>
      <c r="E232" s="172"/>
      <c r="F232" s="172"/>
      <c r="G232" s="173">
        <f>SUM(G8,G11,G16,G44,G55,G88,G116,G118,G129,G160,G226)</f>
        <v>0</v>
      </c>
    </row>
    <row r="233" spans="1:7" x14ac:dyDescent="0.2">
      <c r="A233" s="3"/>
      <c r="B233" s="4" t="s">
        <v>270</v>
      </c>
      <c r="C233" s="178" t="s">
        <v>270</v>
      </c>
      <c r="D233" s="3"/>
      <c r="E233" s="3"/>
      <c r="F233" s="3"/>
      <c r="G233" s="3"/>
    </row>
  </sheetData>
  <mergeCells count="4">
    <mergeCell ref="A1:G1"/>
    <mergeCell ref="C2:G2"/>
    <mergeCell ref="C3:G3"/>
    <mergeCell ref="C4:G4"/>
  </mergeCells>
  <pageMargins left="0.7" right="0.7" top="0.78740157499999996" bottom="0.78740157499999996" header="0.3" footer="0.3"/>
  <pageSetup paperSize="9" scale="9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95"/>
  <sheetViews>
    <sheetView workbookViewId="0"/>
  </sheetViews>
  <sheetFormatPr defaultRowHeight="12.75" x14ac:dyDescent="0.2"/>
  <cols>
    <col min="1" max="1" width="4" customWidth="1"/>
    <col min="2" max="2" width="4.28515625" customWidth="1"/>
    <col min="3" max="3" width="17" customWidth="1"/>
    <col min="4" max="4" width="50.7109375" customWidth="1"/>
    <col min="5" max="5" width="7.42578125" customWidth="1"/>
    <col min="6" max="6" width="13.85546875" customWidth="1"/>
    <col min="7" max="7" width="15.7109375" customWidth="1"/>
    <col min="8" max="8" width="22.28515625" customWidth="1"/>
  </cols>
  <sheetData>
    <row r="1" spans="1:8" ht="18" x14ac:dyDescent="0.2">
      <c r="A1" s="180" t="s">
        <v>271</v>
      </c>
      <c r="B1" s="181"/>
      <c r="C1" s="181"/>
      <c r="D1" s="181"/>
      <c r="E1" s="181"/>
      <c r="F1" s="181"/>
      <c r="G1" s="181"/>
      <c r="H1" s="181"/>
    </row>
    <row r="2" spans="1:8" x14ac:dyDescent="0.2">
      <c r="A2" s="181"/>
      <c r="B2" s="181"/>
      <c r="C2" s="181"/>
      <c r="D2" s="181"/>
      <c r="E2" s="181"/>
      <c r="F2" s="181"/>
      <c r="G2" s="181"/>
      <c r="H2" s="181"/>
    </row>
    <row r="3" spans="1:8" x14ac:dyDescent="0.2">
      <c r="A3" s="182" t="s">
        <v>23</v>
      </c>
      <c r="B3" s="181"/>
      <c r="C3" s="181"/>
      <c r="D3" s="181"/>
      <c r="E3" s="181"/>
      <c r="F3" s="181"/>
      <c r="G3" s="181"/>
      <c r="H3" s="181"/>
    </row>
    <row r="4" spans="1:8" x14ac:dyDescent="0.2">
      <c r="A4" s="181"/>
      <c r="B4" s="181"/>
      <c r="C4" s="389" t="s">
        <v>467</v>
      </c>
      <c r="D4" s="390"/>
      <c r="E4" s="390"/>
      <c r="F4" s="390"/>
      <c r="G4" s="181"/>
      <c r="H4" s="181"/>
    </row>
    <row r="5" spans="1:8" x14ac:dyDescent="0.2">
      <c r="A5" s="182" t="s">
        <v>272</v>
      </c>
      <c r="B5" s="181"/>
      <c r="C5" s="181"/>
      <c r="D5" s="181"/>
      <c r="E5" s="181"/>
      <c r="F5" s="181"/>
      <c r="G5" s="181"/>
      <c r="H5" s="181"/>
    </row>
    <row r="6" spans="1:8" x14ac:dyDescent="0.2">
      <c r="A6" s="181"/>
      <c r="B6" s="181"/>
      <c r="C6" s="391" t="s">
        <v>468</v>
      </c>
      <c r="D6" s="392"/>
      <c r="E6" s="392"/>
      <c r="F6" s="392"/>
      <c r="G6" s="181"/>
      <c r="H6" s="181"/>
    </row>
    <row r="7" spans="1:8" x14ac:dyDescent="0.2">
      <c r="A7" s="181"/>
      <c r="B7" s="181"/>
      <c r="C7" s="181"/>
      <c r="D7" s="181"/>
      <c r="E7" s="181"/>
      <c r="F7" s="181"/>
      <c r="G7" s="181"/>
      <c r="H7" s="181"/>
    </row>
    <row r="8" spans="1:8" x14ac:dyDescent="0.2">
      <c r="A8" s="181"/>
      <c r="B8" s="181"/>
      <c r="C8" s="181"/>
      <c r="D8" s="181"/>
      <c r="E8" s="181"/>
      <c r="F8" s="181"/>
      <c r="G8" s="181"/>
      <c r="H8" s="181"/>
    </row>
    <row r="9" spans="1:8" x14ac:dyDescent="0.2">
      <c r="A9" s="183" t="s">
        <v>273</v>
      </c>
      <c r="B9" s="184" t="s">
        <v>274</v>
      </c>
      <c r="C9" s="184" t="s">
        <v>275</v>
      </c>
      <c r="D9" s="184" t="s">
        <v>276</v>
      </c>
      <c r="E9" s="184" t="s">
        <v>110</v>
      </c>
      <c r="F9" s="184" t="s">
        <v>277</v>
      </c>
      <c r="G9" s="184" t="s">
        <v>278</v>
      </c>
      <c r="H9" s="185" t="s">
        <v>279</v>
      </c>
    </row>
    <row r="10" spans="1:8" ht="15.75" x14ac:dyDescent="0.25">
      <c r="A10" s="186" t="s">
        <v>280</v>
      </c>
      <c r="B10" s="181"/>
      <c r="C10" s="181"/>
      <c r="D10" s="181"/>
      <c r="E10" s="181"/>
      <c r="F10" s="181"/>
      <c r="G10" s="181"/>
      <c r="H10" s="187">
        <f>BI10+SUM(H12,H27,H32,H40,H43,H46,H51,H76,H88)</f>
        <v>0</v>
      </c>
    </row>
    <row r="11" spans="1:8" ht="15" x14ac:dyDescent="0.2">
      <c r="A11" s="188"/>
      <c r="B11" s="189" t="s">
        <v>281</v>
      </c>
      <c r="C11" s="190" t="s">
        <v>25</v>
      </c>
      <c r="D11" s="190" t="s">
        <v>282</v>
      </c>
      <c r="E11" s="188"/>
      <c r="F11" s="188"/>
      <c r="G11" s="188"/>
      <c r="H11" s="191"/>
    </row>
    <row r="12" spans="1:8" s="21" customFormat="1" x14ac:dyDescent="0.2">
      <c r="A12" s="209"/>
      <c r="B12" s="210" t="s">
        <v>281</v>
      </c>
      <c r="C12" s="211">
        <v>1</v>
      </c>
      <c r="D12" s="211" t="s">
        <v>53</v>
      </c>
      <c r="E12" s="209"/>
      <c r="F12" s="209"/>
      <c r="G12" s="209"/>
      <c r="H12" s="212">
        <f>SUM(H13:H26)</f>
        <v>0</v>
      </c>
    </row>
    <row r="13" spans="1:8" ht="24" x14ac:dyDescent="0.2">
      <c r="A13" s="192">
        <v>115</v>
      </c>
      <c r="B13" s="192" t="s">
        <v>283</v>
      </c>
      <c r="C13" s="193" t="s">
        <v>284</v>
      </c>
      <c r="D13" s="194" t="s">
        <v>285</v>
      </c>
      <c r="E13" s="195" t="s">
        <v>125</v>
      </c>
      <c r="F13" s="196">
        <v>3.6</v>
      </c>
      <c r="G13" s="319">
        <v>0</v>
      </c>
      <c r="H13" s="197">
        <f>ROUND(G13*F13,2)</f>
        <v>0</v>
      </c>
    </row>
    <row r="14" spans="1:8" x14ac:dyDescent="0.2">
      <c r="A14" s="198"/>
      <c r="B14" s="199" t="s">
        <v>286</v>
      </c>
      <c r="C14" s="200" t="s">
        <v>270</v>
      </c>
      <c r="D14" s="201" t="s">
        <v>287</v>
      </c>
      <c r="E14" s="198"/>
      <c r="F14" s="202">
        <v>3.6</v>
      </c>
      <c r="G14" s="198"/>
      <c r="H14" s="198"/>
    </row>
    <row r="15" spans="1:8" ht="48" x14ac:dyDescent="0.2">
      <c r="A15" s="192" t="s">
        <v>288</v>
      </c>
      <c r="B15" s="192" t="s">
        <v>283</v>
      </c>
      <c r="C15" s="193" t="s">
        <v>289</v>
      </c>
      <c r="D15" s="194" t="s">
        <v>290</v>
      </c>
      <c r="E15" s="195" t="s">
        <v>125</v>
      </c>
      <c r="F15" s="196">
        <v>3.6</v>
      </c>
      <c r="G15" s="319">
        <v>0</v>
      </c>
      <c r="H15" s="197">
        <f>ROUND(G15*F15,2)</f>
        <v>0</v>
      </c>
    </row>
    <row r="16" spans="1:8" ht="36" x14ac:dyDescent="0.2">
      <c r="A16" s="192" t="s">
        <v>291</v>
      </c>
      <c r="B16" s="192" t="s">
        <v>283</v>
      </c>
      <c r="C16" s="193" t="s">
        <v>292</v>
      </c>
      <c r="D16" s="194" t="s">
        <v>293</v>
      </c>
      <c r="E16" s="195" t="s">
        <v>205</v>
      </c>
      <c r="F16" s="196">
        <v>7.2</v>
      </c>
      <c r="G16" s="319">
        <v>0</v>
      </c>
      <c r="H16" s="197">
        <f>ROUND(G16*F16,2)</f>
        <v>0</v>
      </c>
    </row>
    <row r="17" spans="1:8" x14ac:dyDescent="0.2">
      <c r="A17" s="198"/>
      <c r="B17" s="199" t="s">
        <v>286</v>
      </c>
      <c r="C17" s="198"/>
      <c r="D17" s="201" t="s">
        <v>294</v>
      </c>
      <c r="E17" s="198"/>
      <c r="F17" s="202">
        <v>7.2</v>
      </c>
      <c r="G17" s="198"/>
      <c r="H17" s="198"/>
    </row>
    <row r="18" spans="1:8" ht="24" x14ac:dyDescent="0.2">
      <c r="A18" s="192" t="s">
        <v>295</v>
      </c>
      <c r="B18" s="192" t="s">
        <v>283</v>
      </c>
      <c r="C18" s="193" t="s">
        <v>296</v>
      </c>
      <c r="D18" s="194" t="s">
        <v>297</v>
      </c>
      <c r="E18" s="195" t="s">
        <v>125</v>
      </c>
      <c r="F18" s="196">
        <v>3.6</v>
      </c>
      <c r="G18" s="319">
        <v>0</v>
      </c>
      <c r="H18" s="197">
        <f>ROUND(G18*F18,2)</f>
        <v>0</v>
      </c>
    </row>
    <row r="19" spans="1:8" ht="36" x14ac:dyDescent="0.2">
      <c r="A19" s="192" t="s">
        <v>298</v>
      </c>
      <c r="B19" s="192" t="s">
        <v>283</v>
      </c>
      <c r="C19" s="193" t="s">
        <v>299</v>
      </c>
      <c r="D19" s="194" t="s">
        <v>300</v>
      </c>
      <c r="E19" s="195" t="s">
        <v>125</v>
      </c>
      <c r="F19" s="196">
        <v>3.6</v>
      </c>
      <c r="G19" s="319">
        <v>0</v>
      </c>
      <c r="H19" s="197">
        <f>ROUND(G19*F19,2)</f>
        <v>0</v>
      </c>
    </row>
    <row r="20" spans="1:8" ht="60" x14ac:dyDescent="0.2">
      <c r="A20" s="192" t="s">
        <v>301</v>
      </c>
      <c r="B20" s="192" t="s">
        <v>283</v>
      </c>
      <c r="C20" s="193" t="s">
        <v>302</v>
      </c>
      <c r="D20" s="194" t="s">
        <v>303</v>
      </c>
      <c r="E20" s="195" t="s">
        <v>125</v>
      </c>
      <c r="F20" s="196">
        <v>1.8</v>
      </c>
      <c r="G20" s="319">
        <v>0</v>
      </c>
      <c r="H20" s="197">
        <f>ROUND(G20*F20,2)</f>
        <v>0</v>
      </c>
    </row>
    <row r="21" spans="1:8" x14ac:dyDescent="0.2">
      <c r="A21" s="198"/>
      <c r="B21" s="199" t="s">
        <v>286</v>
      </c>
      <c r="C21" s="200" t="s">
        <v>270</v>
      </c>
      <c r="D21" s="201" t="s">
        <v>304</v>
      </c>
      <c r="E21" s="198"/>
      <c r="F21" s="202">
        <v>1.8</v>
      </c>
      <c r="G21" s="198"/>
      <c r="H21" s="198"/>
    </row>
    <row r="22" spans="1:8" x14ac:dyDescent="0.2">
      <c r="A22" s="203" t="s">
        <v>305</v>
      </c>
      <c r="B22" s="203" t="s">
        <v>306</v>
      </c>
      <c r="C22" s="204" t="s">
        <v>307</v>
      </c>
      <c r="D22" s="205" t="s">
        <v>308</v>
      </c>
      <c r="E22" s="206" t="s">
        <v>205</v>
      </c>
      <c r="F22" s="207">
        <v>3.6</v>
      </c>
      <c r="G22" s="320">
        <v>0</v>
      </c>
      <c r="H22" s="208">
        <f>ROUND(G22*F22,2)</f>
        <v>0</v>
      </c>
    </row>
    <row r="23" spans="1:8" x14ac:dyDescent="0.2">
      <c r="A23" s="198"/>
      <c r="B23" s="199" t="s">
        <v>286</v>
      </c>
      <c r="C23" s="198"/>
      <c r="D23" s="201" t="s">
        <v>309</v>
      </c>
      <c r="E23" s="198"/>
      <c r="F23" s="202">
        <v>3.6</v>
      </c>
      <c r="G23" s="198"/>
      <c r="H23" s="198"/>
    </row>
    <row r="24" spans="1:8" ht="60" x14ac:dyDescent="0.2">
      <c r="A24" s="192" t="s">
        <v>310</v>
      </c>
      <c r="B24" s="192" t="s">
        <v>283</v>
      </c>
      <c r="C24" s="193" t="s">
        <v>311</v>
      </c>
      <c r="D24" s="194" t="s">
        <v>312</v>
      </c>
      <c r="E24" s="195" t="s">
        <v>125</v>
      </c>
      <c r="F24" s="196">
        <v>1.8</v>
      </c>
      <c r="G24" s="319">
        <v>0</v>
      </c>
      <c r="H24" s="197">
        <f>ROUND(G24*F24,2)</f>
        <v>0</v>
      </c>
    </row>
    <row r="25" spans="1:8" ht="24" x14ac:dyDescent="0.2">
      <c r="A25" s="192" t="s">
        <v>313</v>
      </c>
      <c r="B25" s="192" t="s">
        <v>283</v>
      </c>
      <c r="C25" s="193" t="s">
        <v>314</v>
      </c>
      <c r="D25" s="194" t="s">
        <v>315</v>
      </c>
      <c r="E25" s="195" t="s">
        <v>125</v>
      </c>
      <c r="F25" s="196">
        <v>0.6</v>
      </c>
      <c r="G25" s="319">
        <v>0</v>
      </c>
      <c r="H25" s="197">
        <f>ROUND(G25*F25,2)</f>
        <v>0</v>
      </c>
    </row>
    <row r="26" spans="1:8" x14ac:dyDescent="0.2">
      <c r="A26" s="198"/>
      <c r="B26" s="199" t="s">
        <v>286</v>
      </c>
      <c r="C26" s="200" t="s">
        <v>270</v>
      </c>
      <c r="D26" s="201" t="s">
        <v>316</v>
      </c>
      <c r="E26" s="198"/>
      <c r="F26" s="202">
        <v>0.6</v>
      </c>
      <c r="G26" s="198"/>
      <c r="H26" s="198"/>
    </row>
    <row r="27" spans="1:8" s="21" customFormat="1" x14ac:dyDescent="0.2">
      <c r="A27" s="209"/>
      <c r="B27" s="210" t="s">
        <v>281</v>
      </c>
      <c r="C27" s="211" t="s">
        <v>58</v>
      </c>
      <c r="D27" s="211" t="s">
        <v>317</v>
      </c>
      <c r="E27" s="209"/>
      <c r="F27" s="209"/>
      <c r="G27" s="209"/>
      <c r="H27" s="212">
        <f>BI27+SUM(H28:H31)</f>
        <v>0</v>
      </c>
    </row>
    <row r="28" spans="1:8" x14ac:dyDescent="0.2">
      <c r="A28" s="192" t="s">
        <v>52</v>
      </c>
      <c r="B28" s="192" t="s">
        <v>283</v>
      </c>
      <c r="C28" s="193" t="s">
        <v>318</v>
      </c>
      <c r="D28" s="194" t="s">
        <v>319</v>
      </c>
      <c r="E28" s="195" t="s">
        <v>115</v>
      </c>
      <c r="F28" s="196">
        <v>4.5</v>
      </c>
      <c r="G28" s="319">
        <v>0</v>
      </c>
      <c r="H28" s="197">
        <f>ROUND(G28*F28,2)</f>
        <v>0</v>
      </c>
    </row>
    <row r="29" spans="1:8" x14ac:dyDescent="0.2">
      <c r="A29" s="198"/>
      <c r="B29" s="199" t="s">
        <v>286</v>
      </c>
      <c r="C29" s="200" t="s">
        <v>270</v>
      </c>
      <c r="D29" s="201" t="s">
        <v>320</v>
      </c>
      <c r="E29" s="198"/>
      <c r="F29" s="202">
        <v>4.5</v>
      </c>
      <c r="G29" s="198"/>
      <c r="H29" s="198"/>
    </row>
    <row r="30" spans="1:8" ht="24" x14ac:dyDescent="0.2">
      <c r="A30" s="192" t="s">
        <v>321</v>
      </c>
      <c r="B30" s="192" t="s">
        <v>283</v>
      </c>
      <c r="C30" s="193" t="s">
        <v>322</v>
      </c>
      <c r="D30" s="194" t="s">
        <v>323</v>
      </c>
      <c r="E30" s="195" t="s">
        <v>125</v>
      </c>
      <c r="F30" s="196">
        <v>1.5</v>
      </c>
      <c r="G30" s="319">
        <v>0</v>
      </c>
      <c r="H30" s="197">
        <f>ROUND(G30*F30,2)</f>
        <v>0</v>
      </c>
    </row>
    <row r="31" spans="1:8" x14ac:dyDescent="0.2">
      <c r="A31" s="198"/>
      <c r="B31" s="199" t="s">
        <v>286</v>
      </c>
      <c r="C31" s="200" t="s">
        <v>270</v>
      </c>
      <c r="D31" s="201" t="s">
        <v>324</v>
      </c>
      <c r="E31" s="198"/>
      <c r="F31" s="202">
        <v>1.5</v>
      </c>
      <c r="G31" s="198"/>
      <c r="H31" s="198"/>
    </row>
    <row r="32" spans="1:8" s="21" customFormat="1" x14ac:dyDescent="0.2">
      <c r="A32" s="209"/>
      <c r="B32" s="210" t="s">
        <v>281</v>
      </c>
      <c r="C32" s="211" t="s">
        <v>325</v>
      </c>
      <c r="D32" s="211" t="s">
        <v>326</v>
      </c>
      <c r="E32" s="209"/>
      <c r="F32" s="209"/>
      <c r="G32" s="209"/>
      <c r="H32" s="212">
        <f>BI32+SUM(H33:H39)</f>
        <v>0</v>
      </c>
    </row>
    <row r="33" spans="1:8" ht="24" x14ac:dyDescent="0.2">
      <c r="A33" s="192" t="s">
        <v>327</v>
      </c>
      <c r="B33" s="192" t="s">
        <v>283</v>
      </c>
      <c r="C33" s="193" t="s">
        <v>328</v>
      </c>
      <c r="D33" s="194" t="s">
        <v>329</v>
      </c>
      <c r="E33" s="195" t="s">
        <v>148</v>
      </c>
      <c r="F33" s="196">
        <v>20</v>
      </c>
      <c r="G33" s="319">
        <v>0</v>
      </c>
      <c r="H33" s="197">
        <f>ROUND(G33*F33,2)</f>
        <v>0</v>
      </c>
    </row>
    <row r="34" spans="1:8" x14ac:dyDescent="0.2">
      <c r="A34" s="198"/>
      <c r="B34" s="199" t="s">
        <v>286</v>
      </c>
      <c r="C34" s="200" t="s">
        <v>270</v>
      </c>
      <c r="D34" s="201">
        <v>20</v>
      </c>
      <c r="E34" s="198"/>
      <c r="F34" s="202">
        <v>20</v>
      </c>
      <c r="G34" s="198"/>
      <c r="H34" s="198"/>
    </row>
    <row r="35" spans="1:8" ht="24" x14ac:dyDescent="0.2">
      <c r="A35" s="192" t="s">
        <v>54</v>
      </c>
      <c r="B35" s="192" t="s">
        <v>283</v>
      </c>
      <c r="C35" s="193" t="s">
        <v>330</v>
      </c>
      <c r="D35" s="194" t="s">
        <v>331</v>
      </c>
      <c r="E35" s="195" t="s">
        <v>148</v>
      </c>
      <c r="F35" s="196">
        <v>10</v>
      </c>
      <c r="G35" s="319">
        <v>0</v>
      </c>
      <c r="H35" s="197">
        <f>ROUND(G35*F35,2)</f>
        <v>0</v>
      </c>
    </row>
    <row r="36" spans="1:8" ht="36" x14ac:dyDescent="0.2">
      <c r="A36" s="192" t="s">
        <v>332</v>
      </c>
      <c r="B36" s="192" t="s">
        <v>283</v>
      </c>
      <c r="C36" s="193" t="s">
        <v>333</v>
      </c>
      <c r="D36" s="194" t="s">
        <v>334</v>
      </c>
      <c r="E36" s="195" t="s">
        <v>148</v>
      </c>
      <c r="F36" s="196">
        <v>1.2</v>
      </c>
      <c r="G36" s="319">
        <v>0</v>
      </c>
      <c r="H36" s="197">
        <f>ROUND(G36*F36,2)</f>
        <v>0</v>
      </c>
    </row>
    <row r="37" spans="1:8" x14ac:dyDescent="0.2">
      <c r="A37" s="198"/>
      <c r="B37" s="199" t="s">
        <v>286</v>
      </c>
      <c r="C37" s="200" t="s">
        <v>270</v>
      </c>
      <c r="D37" s="201" t="s">
        <v>335</v>
      </c>
      <c r="E37" s="198"/>
      <c r="F37" s="202">
        <v>1.2</v>
      </c>
      <c r="G37" s="198"/>
      <c r="H37" s="198"/>
    </row>
    <row r="38" spans="1:8" ht="36" x14ac:dyDescent="0.2">
      <c r="A38" s="192" t="s">
        <v>336</v>
      </c>
      <c r="B38" s="192" t="s">
        <v>283</v>
      </c>
      <c r="C38" s="193" t="s">
        <v>337</v>
      </c>
      <c r="D38" s="194" t="s">
        <v>338</v>
      </c>
      <c r="E38" s="195" t="s">
        <v>148</v>
      </c>
      <c r="F38" s="196">
        <v>1.2</v>
      </c>
      <c r="G38" s="319">
        <v>0</v>
      </c>
      <c r="H38" s="197">
        <f>ROUND(G38*F38,2)</f>
        <v>0</v>
      </c>
    </row>
    <row r="39" spans="1:8" x14ac:dyDescent="0.2">
      <c r="A39" s="198"/>
      <c r="B39" s="199" t="s">
        <v>286</v>
      </c>
      <c r="C39" s="200" t="s">
        <v>270</v>
      </c>
      <c r="D39" s="201" t="s">
        <v>339</v>
      </c>
      <c r="E39" s="198"/>
      <c r="F39" s="202">
        <v>1.2</v>
      </c>
      <c r="G39" s="198"/>
      <c r="H39" s="198"/>
    </row>
    <row r="40" spans="1:8" s="21" customFormat="1" x14ac:dyDescent="0.2">
      <c r="A40" s="209"/>
      <c r="B40" s="210" t="s">
        <v>281</v>
      </c>
      <c r="C40" s="211" t="s">
        <v>91</v>
      </c>
      <c r="D40" s="211" t="s">
        <v>261</v>
      </c>
      <c r="E40" s="209"/>
      <c r="F40" s="209"/>
      <c r="G40" s="209"/>
      <c r="H40" s="212">
        <f>BI40+SUM(H41:H42)</f>
        <v>0</v>
      </c>
    </row>
    <row r="41" spans="1:8" ht="24" x14ac:dyDescent="0.2">
      <c r="A41" s="192" t="s">
        <v>56</v>
      </c>
      <c r="B41" s="192" t="s">
        <v>283</v>
      </c>
      <c r="C41" s="193" t="s">
        <v>340</v>
      </c>
      <c r="D41" s="194" t="s">
        <v>341</v>
      </c>
      <c r="E41" s="195" t="s">
        <v>205</v>
      </c>
      <c r="F41" s="196">
        <v>0.81499999999999995</v>
      </c>
      <c r="G41" s="319">
        <v>0</v>
      </c>
      <c r="H41" s="197">
        <f>ROUND(G41*F41,2)</f>
        <v>0</v>
      </c>
    </row>
    <row r="42" spans="1:8" ht="36" x14ac:dyDescent="0.2">
      <c r="A42" s="192" t="s">
        <v>57</v>
      </c>
      <c r="B42" s="192" t="s">
        <v>283</v>
      </c>
      <c r="C42" s="193" t="s">
        <v>342</v>
      </c>
      <c r="D42" s="194" t="s">
        <v>343</v>
      </c>
      <c r="E42" s="195" t="s">
        <v>205</v>
      </c>
      <c r="F42" s="196">
        <v>0.81499999999999995</v>
      </c>
      <c r="G42" s="319">
        <v>0</v>
      </c>
      <c r="H42" s="197">
        <f>ROUND(G42*F42,2)</f>
        <v>0</v>
      </c>
    </row>
    <row r="43" spans="1:8" s="21" customFormat="1" x14ac:dyDescent="0.2">
      <c r="A43" s="209"/>
      <c r="B43" s="210" t="s">
        <v>281</v>
      </c>
      <c r="C43" s="211">
        <v>99</v>
      </c>
      <c r="D43" s="211" t="s">
        <v>70</v>
      </c>
      <c r="E43" s="209"/>
      <c r="F43" s="209"/>
      <c r="G43" s="209"/>
      <c r="H43" s="212">
        <f>BI43+SUM(H44:H45)</f>
        <v>0</v>
      </c>
    </row>
    <row r="44" spans="1:8" ht="36" x14ac:dyDescent="0.2">
      <c r="A44" s="192" t="s">
        <v>58</v>
      </c>
      <c r="B44" s="192" t="s">
        <v>283</v>
      </c>
      <c r="C44" s="193" t="s">
        <v>344</v>
      </c>
      <c r="D44" s="194" t="s">
        <v>345</v>
      </c>
      <c r="E44" s="195" t="s">
        <v>205</v>
      </c>
      <c r="F44" s="196">
        <v>7.234</v>
      </c>
      <c r="G44" s="319">
        <v>0</v>
      </c>
      <c r="H44" s="197">
        <f>ROUND(G44*F44,2)</f>
        <v>0</v>
      </c>
    </row>
    <row r="45" spans="1:8" ht="15" x14ac:dyDescent="0.2">
      <c r="A45" s="188"/>
      <c r="B45" s="189" t="s">
        <v>281</v>
      </c>
      <c r="C45" s="190" t="s">
        <v>26</v>
      </c>
      <c r="D45" s="190" t="s">
        <v>346</v>
      </c>
      <c r="E45" s="188"/>
      <c r="F45" s="188"/>
      <c r="G45" s="188"/>
      <c r="H45" s="191"/>
    </row>
    <row r="46" spans="1:8" s="21" customFormat="1" x14ac:dyDescent="0.2">
      <c r="A46" s="209"/>
      <c r="B46" s="210" t="s">
        <v>281</v>
      </c>
      <c r="C46" s="211" t="s">
        <v>71</v>
      </c>
      <c r="D46" s="211" t="s">
        <v>72</v>
      </c>
      <c r="E46" s="209"/>
      <c r="F46" s="209"/>
      <c r="G46" s="209"/>
      <c r="H46" s="212">
        <f>BI46+SUM(H47:H50)</f>
        <v>0</v>
      </c>
    </row>
    <row r="47" spans="1:8" ht="24" x14ac:dyDescent="0.2">
      <c r="A47" s="192" t="s">
        <v>347</v>
      </c>
      <c r="B47" s="192" t="s">
        <v>283</v>
      </c>
      <c r="C47" s="193" t="s">
        <v>348</v>
      </c>
      <c r="D47" s="194" t="s">
        <v>349</v>
      </c>
      <c r="E47" s="195" t="s">
        <v>115</v>
      </c>
      <c r="F47" s="196">
        <v>6</v>
      </c>
      <c r="G47" s="319">
        <v>0</v>
      </c>
      <c r="H47" s="197">
        <f>ROUND(G47*F47,2)</f>
        <v>0</v>
      </c>
    </row>
    <row r="48" spans="1:8" x14ac:dyDescent="0.2">
      <c r="A48" s="198"/>
      <c r="B48" s="199" t="s">
        <v>286</v>
      </c>
      <c r="C48" s="200" t="s">
        <v>270</v>
      </c>
      <c r="D48" s="201" t="s">
        <v>350</v>
      </c>
      <c r="E48" s="198"/>
      <c r="F48" s="202">
        <v>6</v>
      </c>
      <c r="G48" s="198"/>
      <c r="H48" s="198"/>
    </row>
    <row r="49" spans="1:8" x14ac:dyDescent="0.2">
      <c r="A49" s="203" t="s">
        <v>351</v>
      </c>
      <c r="B49" s="203" t="s">
        <v>306</v>
      </c>
      <c r="C49" s="204" t="s">
        <v>352</v>
      </c>
      <c r="D49" s="205" t="s">
        <v>807</v>
      </c>
      <c r="E49" s="206" t="s">
        <v>353</v>
      </c>
      <c r="F49" s="207">
        <v>3</v>
      </c>
      <c r="G49" s="320">
        <v>0</v>
      </c>
      <c r="H49" s="208">
        <f>ROUND(G49*F49,2)</f>
        <v>0</v>
      </c>
    </row>
    <row r="50" spans="1:8" x14ac:dyDescent="0.2">
      <c r="A50" s="198"/>
      <c r="B50" s="199" t="s">
        <v>286</v>
      </c>
      <c r="C50" s="198"/>
      <c r="D50" s="201" t="s">
        <v>354</v>
      </c>
      <c r="E50" s="198"/>
      <c r="F50" s="202">
        <v>3</v>
      </c>
      <c r="G50" s="198"/>
      <c r="H50" s="198"/>
    </row>
    <row r="51" spans="1:8" s="21" customFormat="1" x14ac:dyDescent="0.2">
      <c r="A51" s="209"/>
      <c r="B51" s="210" t="s">
        <v>281</v>
      </c>
      <c r="C51" s="211" t="s">
        <v>74</v>
      </c>
      <c r="D51" s="211" t="s">
        <v>75</v>
      </c>
      <c r="E51" s="209"/>
      <c r="F51" s="209"/>
      <c r="G51" s="209"/>
      <c r="H51" s="212">
        <f>BI51+SUM(H52:H75)</f>
        <v>0</v>
      </c>
    </row>
    <row r="52" spans="1:8" ht="24" x14ac:dyDescent="0.2">
      <c r="A52" s="192" t="s">
        <v>355</v>
      </c>
      <c r="B52" s="192" t="s">
        <v>283</v>
      </c>
      <c r="C52" s="193" t="s">
        <v>356</v>
      </c>
      <c r="D52" s="194" t="s">
        <v>357</v>
      </c>
      <c r="E52" s="195" t="s">
        <v>358</v>
      </c>
      <c r="F52" s="196">
        <v>1</v>
      </c>
      <c r="G52" s="319">
        <v>0</v>
      </c>
      <c r="H52" s="197">
        <f t="shared" ref="H52:H58" si="0">ROUND(G52*F52,2)</f>
        <v>0</v>
      </c>
    </row>
    <row r="53" spans="1:8" x14ac:dyDescent="0.2">
      <c r="A53" s="203" t="s">
        <v>359</v>
      </c>
      <c r="B53" s="203" t="s">
        <v>306</v>
      </c>
      <c r="C53" s="204" t="s">
        <v>360</v>
      </c>
      <c r="D53" s="205" t="s">
        <v>361</v>
      </c>
      <c r="E53" s="206" t="s">
        <v>358</v>
      </c>
      <c r="F53" s="207">
        <v>1</v>
      </c>
      <c r="G53" s="320">
        <v>0</v>
      </c>
      <c r="H53" s="208">
        <f t="shared" si="0"/>
        <v>0</v>
      </c>
    </row>
    <row r="54" spans="1:8" x14ac:dyDescent="0.2">
      <c r="A54" s="192" t="s">
        <v>362</v>
      </c>
      <c r="B54" s="192" t="s">
        <v>283</v>
      </c>
      <c r="C54" s="193" t="s">
        <v>363</v>
      </c>
      <c r="D54" s="194" t="s">
        <v>364</v>
      </c>
      <c r="E54" s="195" t="s">
        <v>358</v>
      </c>
      <c r="F54" s="196">
        <v>2</v>
      </c>
      <c r="G54" s="319">
        <v>0</v>
      </c>
      <c r="H54" s="197">
        <f t="shared" si="0"/>
        <v>0</v>
      </c>
    </row>
    <row r="55" spans="1:8" x14ac:dyDescent="0.2">
      <c r="A55" s="192" t="s">
        <v>325</v>
      </c>
      <c r="B55" s="192" t="s">
        <v>283</v>
      </c>
      <c r="C55" s="193" t="s">
        <v>365</v>
      </c>
      <c r="D55" s="194" t="s">
        <v>366</v>
      </c>
      <c r="E55" s="195" t="s">
        <v>358</v>
      </c>
      <c r="F55" s="196">
        <v>4</v>
      </c>
      <c r="G55" s="319">
        <v>0</v>
      </c>
      <c r="H55" s="197">
        <f t="shared" si="0"/>
        <v>0</v>
      </c>
    </row>
    <row r="56" spans="1:8" x14ac:dyDescent="0.2">
      <c r="A56" s="192" t="s">
        <v>367</v>
      </c>
      <c r="B56" s="192" t="s">
        <v>283</v>
      </c>
      <c r="C56" s="193" t="s">
        <v>351</v>
      </c>
      <c r="D56" s="194" t="s">
        <v>368</v>
      </c>
      <c r="E56" s="195" t="s">
        <v>148</v>
      </c>
      <c r="F56" s="196">
        <v>20</v>
      </c>
      <c r="G56" s="319">
        <v>0</v>
      </c>
      <c r="H56" s="197">
        <f t="shared" si="0"/>
        <v>0</v>
      </c>
    </row>
    <row r="57" spans="1:8" ht="24" x14ac:dyDescent="0.2">
      <c r="A57" s="192" t="s">
        <v>369</v>
      </c>
      <c r="B57" s="192" t="s">
        <v>283</v>
      </c>
      <c r="C57" s="193" t="s">
        <v>370</v>
      </c>
      <c r="D57" s="194" t="s">
        <v>371</v>
      </c>
      <c r="E57" s="195" t="s">
        <v>358</v>
      </c>
      <c r="F57" s="196">
        <v>2</v>
      </c>
      <c r="G57" s="319">
        <v>0</v>
      </c>
      <c r="H57" s="197">
        <f t="shared" si="0"/>
        <v>0</v>
      </c>
    </row>
    <row r="58" spans="1:8" x14ac:dyDescent="0.2">
      <c r="A58" s="192" t="s">
        <v>372</v>
      </c>
      <c r="B58" s="192" t="s">
        <v>283</v>
      </c>
      <c r="C58" s="193" t="s">
        <v>373</v>
      </c>
      <c r="D58" s="194" t="s">
        <v>374</v>
      </c>
      <c r="E58" s="195" t="s">
        <v>148</v>
      </c>
      <c r="F58" s="196">
        <v>15</v>
      </c>
      <c r="G58" s="319">
        <v>0</v>
      </c>
      <c r="H58" s="197">
        <f t="shared" si="0"/>
        <v>0</v>
      </c>
    </row>
    <row r="59" spans="1:8" x14ac:dyDescent="0.2">
      <c r="A59" s="198"/>
      <c r="B59" s="199" t="s">
        <v>286</v>
      </c>
      <c r="C59" s="200" t="s">
        <v>270</v>
      </c>
      <c r="D59" s="201" t="s">
        <v>375</v>
      </c>
      <c r="E59" s="198"/>
      <c r="F59" s="202">
        <v>15</v>
      </c>
      <c r="G59" s="198"/>
      <c r="H59" s="198"/>
    </row>
    <row r="60" spans="1:8" ht="24" x14ac:dyDescent="0.2">
      <c r="A60" s="192" t="s">
        <v>376</v>
      </c>
      <c r="B60" s="192" t="s">
        <v>283</v>
      </c>
      <c r="C60" s="193" t="s">
        <v>377</v>
      </c>
      <c r="D60" s="194" t="s">
        <v>378</v>
      </c>
      <c r="E60" s="195" t="s">
        <v>358</v>
      </c>
      <c r="F60" s="196">
        <v>2</v>
      </c>
      <c r="G60" s="319">
        <v>0</v>
      </c>
      <c r="H60" s="197">
        <f>ROUND(G60*F60,2)</f>
        <v>0</v>
      </c>
    </row>
    <row r="61" spans="1:8" ht="24" x14ac:dyDescent="0.2">
      <c r="A61" s="192" t="s">
        <v>379</v>
      </c>
      <c r="B61" s="192" t="s">
        <v>283</v>
      </c>
      <c r="C61" s="193" t="s">
        <v>380</v>
      </c>
      <c r="D61" s="194" t="s">
        <v>381</v>
      </c>
      <c r="E61" s="195" t="s">
        <v>358</v>
      </c>
      <c r="F61" s="196">
        <v>3</v>
      </c>
      <c r="G61" s="319">
        <v>0</v>
      </c>
      <c r="H61" s="197">
        <f>ROUND(G61*F61,2)</f>
        <v>0</v>
      </c>
    </row>
    <row r="62" spans="1:8" x14ac:dyDescent="0.2">
      <c r="A62" s="192" t="s">
        <v>382</v>
      </c>
      <c r="B62" s="192" t="s">
        <v>283</v>
      </c>
      <c r="C62" s="193" t="s">
        <v>383</v>
      </c>
      <c r="D62" s="194" t="s">
        <v>384</v>
      </c>
      <c r="E62" s="195" t="s">
        <v>148</v>
      </c>
      <c r="F62" s="196">
        <v>15</v>
      </c>
      <c r="G62" s="319">
        <v>0</v>
      </c>
      <c r="H62" s="197">
        <f>ROUND(G62*F62,2)</f>
        <v>0</v>
      </c>
    </row>
    <row r="63" spans="1:8" x14ac:dyDescent="0.2">
      <c r="A63" s="198"/>
      <c r="B63" s="199" t="s">
        <v>286</v>
      </c>
      <c r="C63" s="200" t="s">
        <v>270</v>
      </c>
      <c r="D63" s="201" t="s">
        <v>385</v>
      </c>
      <c r="E63" s="198"/>
      <c r="F63" s="202">
        <v>15</v>
      </c>
      <c r="G63" s="198"/>
      <c r="H63" s="198"/>
    </row>
    <row r="64" spans="1:8" x14ac:dyDescent="0.2">
      <c r="A64" s="192" t="s">
        <v>386</v>
      </c>
      <c r="B64" s="192" t="s">
        <v>283</v>
      </c>
      <c r="C64" s="193" t="s">
        <v>387</v>
      </c>
      <c r="D64" s="194" t="s">
        <v>388</v>
      </c>
      <c r="E64" s="195" t="s">
        <v>148</v>
      </c>
      <c r="F64" s="196">
        <v>12</v>
      </c>
      <c r="G64" s="319">
        <v>0</v>
      </c>
      <c r="H64" s="197">
        <f>ROUND(G64*F64,2)</f>
        <v>0</v>
      </c>
    </row>
    <row r="65" spans="1:8" x14ac:dyDescent="0.2">
      <c r="A65" s="198"/>
      <c r="B65" s="199" t="s">
        <v>286</v>
      </c>
      <c r="C65" s="200" t="s">
        <v>270</v>
      </c>
      <c r="D65" s="201" t="s">
        <v>389</v>
      </c>
      <c r="E65" s="198"/>
      <c r="F65" s="202">
        <v>12</v>
      </c>
      <c r="G65" s="198"/>
      <c r="H65" s="198"/>
    </row>
    <row r="66" spans="1:8" x14ac:dyDescent="0.2">
      <c r="A66" s="192" t="s">
        <v>390</v>
      </c>
      <c r="B66" s="192" t="s">
        <v>283</v>
      </c>
      <c r="C66" s="193" t="s">
        <v>391</v>
      </c>
      <c r="D66" s="194" t="s">
        <v>392</v>
      </c>
      <c r="E66" s="195" t="s">
        <v>148</v>
      </c>
      <c r="F66" s="196">
        <v>1</v>
      </c>
      <c r="G66" s="319">
        <v>0</v>
      </c>
      <c r="H66" s="197">
        <f t="shared" ref="H66:H71" si="1">ROUND(G66*F66,2)</f>
        <v>0</v>
      </c>
    </row>
    <row r="67" spans="1:8" x14ac:dyDescent="0.2">
      <c r="A67" s="192" t="s">
        <v>393</v>
      </c>
      <c r="B67" s="192" t="s">
        <v>283</v>
      </c>
      <c r="C67" s="193" t="s">
        <v>394</v>
      </c>
      <c r="D67" s="194" t="s">
        <v>395</v>
      </c>
      <c r="E67" s="195" t="s">
        <v>148</v>
      </c>
      <c r="F67" s="196">
        <v>10</v>
      </c>
      <c r="G67" s="319">
        <v>0</v>
      </c>
      <c r="H67" s="197">
        <f t="shared" si="1"/>
        <v>0</v>
      </c>
    </row>
    <row r="68" spans="1:8" ht="24" x14ac:dyDescent="0.2">
      <c r="A68" s="192" t="s">
        <v>396</v>
      </c>
      <c r="B68" s="192" t="s">
        <v>283</v>
      </c>
      <c r="C68" s="193" t="s">
        <v>397</v>
      </c>
      <c r="D68" s="194" t="s">
        <v>398</v>
      </c>
      <c r="E68" s="195" t="s">
        <v>358</v>
      </c>
      <c r="F68" s="196">
        <v>2</v>
      </c>
      <c r="G68" s="319">
        <v>0</v>
      </c>
      <c r="H68" s="197">
        <f t="shared" si="1"/>
        <v>0</v>
      </c>
    </row>
    <row r="69" spans="1:8" ht="24" x14ac:dyDescent="0.2">
      <c r="A69" s="192" t="s">
        <v>399</v>
      </c>
      <c r="B69" s="192" t="s">
        <v>283</v>
      </c>
      <c r="C69" s="193" t="s">
        <v>400</v>
      </c>
      <c r="D69" s="194" t="s">
        <v>401</v>
      </c>
      <c r="E69" s="195" t="s">
        <v>358</v>
      </c>
      <c r="F69" s="196">
        <v>1</v>
      </c>
      <c r="G69" s="319">
        <v>0</v>
      </c>
      <c r="H69" s="197">
        <f t="shared" si="1"/>
        <v>0</v>
      </c>
    </row>
    <row r="70" spans="1:8" ht="24" x14ac:dyDescent="0.2">
      <c r="A70" s="192" t="s">
        <v>402</v>
      </c>
      <c r="B70" s="192" t="s">
        <v>283</v>
      </c>
      <c r="C70" s="193" t="s">
        <v>403</v>
      </c>
      <c r="D70" s="194" t="s">
        <v>404</v>
      </c>
      <c r="E70" s="195" t="s">
        <v>358</v>
      </c>
      <c r="F70" s="196">
        <v>9</v>
      </c>
      <c r="G70" s="319">
        <v>0</v>
      </c>
      <c r="H70" s="197">
        <f t="shared" si="1"/>
        <v>0</v>
      </c>
    </row>
    <row r="71" spans="1:8" x14ac:dyDescent="0.2">
      <c r="A71" s="192" t="s">
        <v>405</v>
      </c>
      <c r="B71" s="192" t="s">
        <v>283</v>
      </c>
      <c r="C71" s="193" t="s">
        <v>406</v>
      </c>
      <c r="D71" s="194" t="s">
        <v>407</v>
      </c>
      <c r="E71" s="195" t="s">
        <v>148</v>
      </c>
      <c r="F71" s="196">
        <v>48</v>
      </c>
      <c r="G71" s="319">
        <v>0</v>
      </c>
      <c r="H71" s="197">
        <f t="shared" si="1"/>
        <v>0</v>
      </c>
    </row>
    <row r="72" spans="1:8" x14ac:dyDescent="0.2">
      <c r="A72" s="198"/>
      <c r="B72" s="199" t="s">
        <v>286</v>
      </c>
      <c r="C72" s="200" t="s">
        <v>270</v>
      </c>
      <c r="D72" s="201" t="s">
        <v>408</v>
      </c>
      <c r="E72" s="198"/>
      <c r="F72" s="202">
        <v>48</v>
      </c>
      <c r="G72" s="198"/>
      <c r="H72" s="198"/>
    </row>
    <row r="73" spans="1:8" x14ac:dyDescent="0.2">
      <c r="A73" s="192" t="s">
        <v>409</v>
      </c>
      <c r="B73" s="192" t="s">
        <v>283</v>
      </c>
      <c r="C73" s="193" t="s">
        <v>410</v>
      </c>
      <c r="D73" s="194" t="s">
        <v>411</v>
      </c>
      <c r="E73" s="195" t="s">
        <v>358</v>
      </c>
      <c r="F73" s="196">
        <v>6</v>
      </c>
      <c r="G73" s="319">
        <v>0</v>
      </c>
      <c r="H73" s="197">
        <f>ROUND(G73*F73,2)</f>
        <v>0</v>
      </c>
    </row>
    <row r="74" spans="1:8" x14ac:dyDescent="0.2">
      <c r="A74" s="192" t="s">
        <v>412</v>
      </c>
      <c r="B74" s="192" t="s">
        <v>283</v>
      </c>
      <c r="C74" s="193" t="s">
        <v>413</v>
      </c>
      <c r="D74" s="194" t="s">
        <v>414</v>
      </c>
      <c r="E74" s="195" t="s">
        <v>148</v>
      </c>
      <c r="F74" s="196">
        <v>20</v>
      </c>
      <c r="G74" s="319">
        <v>0</v>
      </c>
      <c r="H74" s="197">
        <f>ROUND(G74*F74,2)</f>
        <v>0</v>
      </c>
    </row>
    <row r="75" spans="1:8" ht="36" x14ac:dyDescent="0.2">
      <c r="A75" s="192" t="s">
        <v>415</v>
      </c>
      <c r="B75" s="192" t="s">
        <v>283</v>
      </c>
      <c r="C75" s="193" t="s">
        <v>416</v>
      </c>
      <c r="D75" s="194" t="s">
        <v>417</v>
      </c>
      <c r="E75" s="195" t="s">
        <v>0</v>
      </c>
      <c r="F75" s="196">
        <f>PRODUCT(0.01,SUM(H52:H74))</f>
        <v>0</v>
      </c>
      <c r="G75" s="319">
        <v>0</v>
      </c>
      <c r="H75" s="197">
        <f>ROUND(G75*F75,2)</f>
        <v>0</v>
      </c>
    </row>
    <row r="76" spans="1:8" s="21" customFormat="1" x14ac:dyDescent="0.2">
      <c r="A76" s="209"/>
      <c r="B76" s="210" t="s">
        <v>281</v>
      </c>
      <c r="C76" s="211" t="s">
        <v>76</v>
      </c>
      <c r="D76" s="211" t="s">
        <v>77</v>
      </c>
      <c r="E76" s="209"/>
      <c r="F76" s="209"/>
      <c r="G76" s="209"/>
      <c r="H76" s="212">
        <f>BI76+SUM(H77:H87)</f>
        <v>0</v>
      </c>
    </row>
    <row r="77" spans="1:8" ht="24" x14ac:dyDescent="0.2">
      <c r="A77" s="192" t="s">
        <v>418</v>
      </c>
      <c r="B77" s="192" t="s">
        <v>283</v>
      </c>
      <c r="C77" s="193" t="s">
        <v>419</v>
      </c>
      <c r="D77" s="194" t="s">
        <v>420</v>
      </c>
      <c r="E77" s="195" t="s">
        <v>358</v>
      </c>
      <c r="F77" s="196">
        <v>1</v>
      </c>
      <c r="G77" s="319">
        <v>0</v>
      </c>
      <c r="H77" s="197">
        <f t="shared" ref="H77:H87" si="2">ROUND(G77*F77,2)</f>
        <v>0</v>
      </c>
    </row>
    <row r="78" spans="1:8" x14ac:dyDescent="0.2">
      <c r="A78" s="192" t="s">
        <v>421</v>
      </c>
      <c r="B78" s="192" t="s">
        <v>283</v>
      </c>
      <c r="C78" s="193" t="s">
        <v>422</v>
      </c>
      <c r="D78" s="194" t="s">
        <v>423</v>
      </c>
      <c r="E78" s="195" t="s">
        <v>358</v>
      </c>
      <c r="F78" s="196">
        <v>6</v>
      </c>
      <c r="G78" s="319">
        <v>0</v>
      </c>
      <c r="H78" s="197">
        <f t="shared" si="2"/>
        <v>0</v>
      </c>
    </row>
    <row r="79" spans="1:8" x14ac:dyDescent="0.2">
      <c r="A79" s="192" t="s">
        <v>424</v>
      </c>
      <c r="B79" s="192" t="s">
        <v>283</v>
      </c>
      <c r="C79" s="193" t="s">
        <v>425</v>
      </c>
      <c r="D79" s="194" t="s">
        <v>426</v>
      </c>
      <c r="E79" s="195" t="s">
        <v>358</v>
      </c>
      <c r="F79" s="196">
        <v>7</v>
      </c>
      <c r="G79" s="319">
        <v>0</v>
      </c>
      <c r="H79" s="197">
        <f t="shared" si="2"/>
        <v>0</v>
      </c>
    </row>
    <row r="80" spans="1:8" ht="24" x14ac:dyDescent="0.2">
      <c r="A80" s="192" t="s">
        <v>427</v>
      </c>
      <c r="B80" s="192" t="s">
        <v>283</v>
      </c>
      <c r="C80" s="193" t="s">
        <v>428</v>
      </c>
      <c r="D80" s="194" t="s">
        <v>429</v>
      </c>
      <c r="E80" s="195" t="s">
        <v>148</v>
      </c>
      <c r="F80" s="196">
        <v>10</v>
      </c>
      <c r="G80" s="319">
        <v>0</v>
      </c>
      <c r="H80" s="197">
        <f t="shared" si="2"/>
        <v>0</v>
      </c>
    </row>
    <row r="81" spans="1:8" ht="24" x14ac:dyDescent="0.2">
      <c r="A81" s="192" t="s">
        <v>430</v>
      </c>
      <c r="B81" s="192" t="s">
        <v>283</v>
      </c>
      <c r="C81" s="193" t="s">
        <v>431</v>
      </c>
      <c r="D81" s="194" t="s">
        <v>432</v>
      </c>
      <c r="E81" s="195" t="s">
        <v>148</v>
      </c>
      <c r="F81" s="196">
        <v>7</v>
      </c>
      <c r="G81" s="319">
        <v>0</v>
      </c>
      <c r="H81" s="197">
        <f t="shared" si="2"/>
        <v>0</v>
      </c>
    </row>
    <row r="82" spans="1:8" ht="48" x14ac:dyDescent="0.2">
      <c r="A82" s="192" t="s">
        <v>433</v>
      </c>
      <c r="B82" s="192" t="s">
        <v>283</v>
      </c>
      <c r="C82" s="193" t="s">
        <v>434</v>
      </c>
      <c r="D82" s="194" t="s">
        <v>435</v>
      </c>
      <c r="E82" s="195" t="s">
        <v>148</v>
      </c>
      <c r="F82" s="196">
        <v>10</v>
      </c>
      <c r="G82" s="319">
        <v>0</v>
      </c>
      <c r="H82" s="197">
        <f t="shared" si="2"/>
        <v>0</v>
      </c>
    </row>
    <row r="83" spans="1:8" ht="48" x14ac:dyDescent="0.2">
      <c r="A83" s="192" t="s">
        <v>436</v>
      </c>
      <c r="B83" s="192" t="s">
        <v>283</v>
      </c>
      <c r="C83" s="193" t="s">
        <v>437</v>
      </c>
      <c r="D83" s="194" t="s">
        <v>438</v>
      </c>
      <c r="E83" s="195" t="s">
        <v>148</v>
      </c>
      <c r="F83" s="196">
        <v>7</v>
      </c>
      <c r="G83" s="319">
        <v>0</v>
      </c>
      <c r="H83" s="197">
        <f t="shared" si="2"/>
        <v>0</v>
      </c>
    </row>
    <row r="84" spans="1:8" ht="24" x14ac:dyDescent="0.2">
      <c r="A84" s="192" t="s">
        <v>439</v>
      </c>
      <c r="B84" s="192" t="s">
        <v>283</v>
      </c>
      <c r="C84" s="193" t="s">
        <v>440</v>
      </c>
      <c r="D84" s="194" t="s">
        <v>441</v>
      </c>
      <c r="E84" s="195" t="s">
        <v>148</v>
      </c>
      <c r="F84" s="196">
        <v>17</v>
      </c>
      <c r="G84" s="319">
        <v>0</v>
      </c>
      <c r="H84" s="197">
        <f t="shared" si="2"/>
        <v>0</v>
      </c>
    </row>
    <row r="85" spans="1:8" ht="24" x14ac:dyDescent="0.2">
      <c r="A85" s="192" t="s">
        <v>69</v>
      </c>
      <c r="B85" s="192" t="s">
        <v>283</v>
      </c>
      <c r="C85" s="193" t="s">
        <v>442</v>
      </c>
      <c r="D85" s="194" t="s">
        <v>443</v>
      </c>
      <c r="E85" s="195" t="s">
        <v>148</v>
      </c>
      <c r="F85" s="196">
        <v>17</v>
      </c>
      <c r="G85" s="319">
        <v>0</v>
      </c>
      <c r="H85" s="197">
        <f t="shared" si="2"/>
        <v>0</v>
      </c>
    </row>
    <row r="86" spans="1:8" ht="24" x14ac:dyDescent="0.2">
      <c r="A86" s="192" t="s">
        <v>444</v>
      </c>
      <c r="B86" s="192" t="s">
        <v>283</v>
      </c>
      <c r="C86" s="193" t="s">
        <v>445</v>
      </c>
      <c r="D86" s="194" t="s">
        <v>446</v>
      </c>
      <c r="E86" s="195" t="s">
        <v>358</v>
      </c>
      <c r="F86" s="196">
        <v>2</v>
      </c>
      <c r="G86" s="319">
        <v>0</v>
      </c>
      <c r="H86" s="197">
        <f t="shared" si="2"/>
        <v>0</v>
      </c>
    </row>
    <row r="87" spans="1:8" ht="36" x14ac:dyDescent="0.2">
      <c r="A87" s="192" t="s">
        <v>447</v>
      </c>
      <c r="B87" s="192" t="s">
        <v>283</v>
      </c>
      <c r="C87" s="193" t="s">
        <v>448</v>
      </c>
      <c r="D87" s="194" t="s">
        <v>449</v>
      </c>
      <c r="E87" s="195" t="s">
        <v>0</v>
      </c>
      <c r="F87" s="196">
        <f>PRODUCT(0.01,SUM(H77:H86))</f>
        <v>0</v>
      </c>
      <c r="G87" s="319">
        <v>0</v>
      </c>
      <c r="H87" s="197">
        <f t="shared" si="2"/>
        <v>0</v>
      </c>
    </row>
    <row r="88" spans="1:8" s="21" customFormat="1" x14ac:dyDescent="0.2">
      <c r="A88" s="209"/>
      <c r="B88" s="210" t="s">
        <v>281</v>
      </c>
      <c r="C88" s="211" t="s">
        <v>80</v>
      </c>
      <c r="D88" s="211" t="s">
        <v>81</v>
      </c>
      <c r="E88" s="209"/>
      <c r="F88" s="209"/>
      <c r="G88" s="209"/>
      <c r="H88" s="212">
        <f>BI88+SUM(H89:H95)</f>
        <v>0</v>
      </c>
    </row>
    <row r="89" spans="1:8" ht="24" x14ac:dyDescent="0.2">
      <c r="A89" s="192" t="s">
        <v>450</v>
      </c>
      <c r="B89" s="192" t="s">
        <v>283</v>
      </c>
      <c r="C89" s="193" t="s">
        <v>71</v>
      </c>
      <c r="D89" s="194" t="s">
        <v>451</v>
      </c>
      <c r="E89" s="195" t="s">
        <v>452</v>
      </c>
      <c r="F89" s="196">
        <v>1</v>
      </c>
      <c r="G89" s="319">
        <v>0</v>
      </c>
      <c r="H89" s="197">
        <f t="shared" ref="H89:H95" si="3">ROUND(G89*F89,2)</f>
        <v>0</v>
      </c>
    </row>
    <row r="90" spans="1:8" ht="24" x14ac:dyDescent="0.2">
      <c r="A90" s="192" t="s">
        <v>356</v>
      </c>
      <c r="B90" s="192" t="s">
        <v>283</v>
      </c>
      <c r="C90" s="193" t="s">
        <v>453</v>
      </c>
      <c r="D90" s="194" t="s">
        <v>454</v>
      </c>
      <c r="E90" s="195" t="s">
        <v>452</v>
      </c>
      <c r="F90" s="196">
        <v>1</v>
      </c>
      <c r="G90" s="319">
        <v>0</v>
      </c>
      <c r="H90" s="197">
        <f t="shared" si="3"/>
        <v>0</v>
      </c>
    </row>
    <row r="91" spans="1:8" ht="24" x14ac:dyDescent="0.2">
      <c r="A91" s="192" t="s">
        <v>363</v>
      </c>
      <c r="B91" s="192" t="s">
        <v>283</v>
      </c>
      <c r="C91" s="193" t="s">
        <v>73</v>
      </c>
      <c r="D91" s="194" t="s">
        <v>455</v>
      </c>
      <c r="E91" s="195" t="s">
        <v>452</v>
      </c>
      <c r="F91" s="196">
        <v>1</v>
      </c>
      <c r="G91" s="319">
        <v>0</v>
      </c>
      <c r="H91" s="197">
        <f t="shared" si="3"/>
        <v>0</v>
      </c>
    </row>
    <row r="92" spans="1:8" ht="24" x14ac:dyDescent="0.2">
      <c r="A92" s="192" t="s">
        <v>456</v>
      </c>
      <c r="B92" s="192" t="s">
        <v>283</v>
      </c>
      <c r="C92" s="193" t="s">
        <v>457</v>
      </c>
      <c r="D92" s="194" t="s">
        <v>451</v>
      </c>
      <c r="E92" s="195" t="s">
        <v>452</v>
      </c>
      <c r="F92" s="196">
        <v>1</v>
      </c>
      <c r="G92" s="319">
        <v>0</v>
      </c>
      <c r="H92" s="197">
        <f t="shared" si="3"/>
        <v>0</v>
      </c>
    </row>
    <row r="93" spans="1:8" ht="24" x14ac:dyDescent="0.2">
      <c r="A93" s="192" t="s">
        <v>458</v>
      </c>
      <c r="B93" s="192" t="s">
        <v>283</v>
      </c>
      <c r="C93" s="193" t="s">
        <v>459</v>
      </c>
      <c r="D93" s="194" t="s">
        <v>460</v>
      </c>
      <c r="E93" s="195" t="s">
        <v>452</v>
      </c>
      <c r="F93" s="196">
        <v>1</v>
      </c>
      <c r="G93" s="319">
        <v>0</v>
      </c>
      <c r="H93" s="197">
        <f t="shared" si="3"/>
        <v>0</v>
      </c>
    </row>
    <row r="94" spans="1:8" ht="24" x14ac:dyDescent="0.2">
      <c r="A94" s="192" t="s">
        <v>461</v>
      </c>
      <c r="B94" s="192" t="s">
        <v>283</v>
      </c>
      <c r="C94" s="193" t="s">
        <v>462</v>
      </c>
      <c r="D94" s="194" t="s">
        <v>463</v>
      </c>
      <c r="E94" s="195" t="s">
        <v>452</v>
      </c>
      <c r="F94" s="196">
        <v>1</v>
      </c>
      <c r="G94" s="319">
        <v>0</v>
      </c>
      <c r="H94" s="197">
        <f t="shared" si="3"/>
        <v>0</v>
      </c>
    </row>
    <row r="95" spans="1:8" ht="36" x14ac:dyDescent="0.2">
      <c r="A95" s="192" t="s">
        <v>464</v>
      </c>
      <c r="B95" s="192" t="s">
        <v>283</v>
      </c>
      <c r="C95" s="193" t="s">
        <v>465</v>
      </c>
      <c r="D95" s="194" t="s">
        <v>466</v>
      </c>
      <c r="E95" s="195" t="s">
        <v>0</v>
      </c>
      <c r="F95" s="196">
        <f>PRODUCT(0.01,SUM(H89:H94))</f>
        <v>0</v>
      </c>
      <c r="G95" s="319">
        <v>0</v>
      </c>
      <c r="H95" s="197">
        <f t="shared" si="3"/>
        <v>0</v>
      </c>
    </row>
  </sheetData>
  <mergeCells count="2">
    <mergeCell ref="C4:F4"/>
    <mergeCell ref="C6:F6"/>
  </mergeCells>
  <pageMargins left="0.7" right="0.7" top="0.78740157499999996" bottom="0.78740157499999996" header="0.3" footer="0.3"/>
  <pageSetup paperSize="9" scale="9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5"/>
  <sheetViews>
    <sheetView workbookViewId="0"/>
  </sheetViews>
  <sheetFormatPr defaultRowHeight="12.75" x14ac:dyDescent="0.2"/>
  <cols>
    <col min="1" max="1" width="4" customWidth="1"/>
    <col min="2" max="2" width="4.28515625" customWidth="1"/>
    <col min="3" max="3" width="17" customWidth="1"/>
    <col min="4" max="4" width="50.7109375" customWidth="1"/>
    <col min="5" max="5" width="7.42578125" customWidth="1"/>
    <col min="6" max="6" width="13.85546875" customWidth="1"/>
    <col min="7" max="7" width="15.7109375" customWidth="1"/>
    <col min="8" max="8" width="22.28515625" customWidth="1"/>
  </cols>
  <sheetData>
    <row r="1" spans="1:8" ht="18" x14ac:dyDescent="0.2">
      <c r="A1" s="180" t="s">
        <v>271</v>
      </c>
      <c r="B1" s="181"/>
      <c r="C1" s="181"/>
      <c r="D1" s="181"/>
      <c r="E1" s="181"/>
      <c r="F1" s="181"/>
      <c r="G1" s="181"/>
      <c r="H1" s="181"/>
    </row>
    <row r="2" spans="1:8" x14ac:dyDescent="0.2">
      <c r="A2" s="181"/>
      <c r="B2" s="181"/>
      <c r="C2" s="181"/>
      <c r="D2" s="181"/>
      <c r="E2" s="181"/>
      <c r="F2" s="181"/>
      <c r="G2" s="181"/>
      <c r="H2" s="181"/>
    </row>
    <row r="3" spans="1:8" x14ac:dyDescent="0.2">
      <c r="A3" s="182" t="s">
        <v>23</v>
      </c>
      <c r="B3" s="181"/>
      <c r="C3" s="181"/>
      <c r="D3" s="181"/>
      <c r="E3" s="181"/>
      <c r="F3" s="181"/>
      <c r="G3" s="181"/>
      <c r="H3" s="181"/>
    </row>
    <row r="4" spans="1:8" x14ac:dyDescent="0.2">
      <c r="A4" s="181"/>
      <c r="B4" s="181"/>
      <c r="C4" s="389" t="s">
        <v>96</v>
      </c>
      <c r="D4" s="390"/>
      <c r="E4" s="390"/>
      <c r="F4" s="390"/>
      <c r="G4" s="181"/>
      <c r="H4" s="181"/>
    </row>
    <row r="5" spans="1:8" x14ac:dyDescent="0.2">
      <c r="A5" s="182" t="s">
        <v>272</v>
      </c>
      <c r="B5" s="181"/>
      <c r="C5" s="181"/>
      <c r="D5" s="181"/>
      <c r="E5" s="181"/>
      <c r="F5" s="181"/>
      <c r="G5" s="181"/>
      <c r="H5" s="181"/>
    </row>
    <row r="6" spans="1:8" x14ac:dyDescent="0.2">
      <c r="A6" s="181"/>
      <c r="B6" s="181"/>
      <c r="C6" s="391" t="s">
        <v>507</v>
      </c>
      <c r="D6" s="392"/>
      <c r="E6" s="392"/>
      <c r="F6" s="392"/>
      <c r="G6" s="181"/>
      <c r="H6" s="181"/>
    </row>
    <row r="7" spans="1:8" x14ac:dyDescent="0.2">
      <c r="A7" s="181"/>
      <c r="B7" s="181"/>
      <c r="C7" s="181"/>
      <c r="D7" s="181"/>
      <c r="E7" s="181"/>
      <c r="F7" s="181"/>
      <c r="G7" s="181"/>
      <c r="H7" s="181"/>
    </row>
    <row r="8" spans="1:8" x14ac:dyDescent="0.2">
      <c r="A8" s="181"/>
      <c r="B8" s="181"/>
      <c r="C8" s="181"/>
      <c r="D8" s="181"/>
      <c r="E8" s="181"/>
      <c r="F8" s="181"/>
      <c r="G8" s="181"/>
      <c r="H8" s="181"/>
    </row>
    <row r="9" spans="1:8" x14ac:dyDescent="0.2">
      <c r="A9" s="183" t="s">
        <v>273</v>
      </c>
      <c r="B9" s="184" t="s">
        <v>274</v>
      </c>
      <c r="C9" s="184" t="s">
        <v>275</v>
      </c>
      <c r="D9" s="184" t="s">
        <v>276</v>
      </c>
      <c r="E9" s="184" t="s">
        <v>110</v>
      </c>
      <c r="F9" s="184" t="s">
        <v>277</v>
      </c>
      <c r="G9" s="184" t="s">
        <v>278</v>
      </c>
      <c r="H9" s="185" t="s">
        <v>279</v>
      </c>
    </row>
    <row r="10" spans="1:8" ht="15.75" x14ac:dyDescent="0.25">
      <c r="A10" s="186" t="s">
        <v>280</v>
      </c>
      <c r="B10" s="181"/>
      <c r="C10" s="181"/>
      <c r="D10" s="181"/>
      <c r="E10" s="181"/>
      <c r="F10" s="181"/>
      <c r="G10" s="181"/>
      <c r="H10" s="187">
        <f>BI10+SUM(H12)</f>
        <v>0</v>
      </c>
    </row>
    <row r="11" spans="1:8" ht="15" x14ac:dyDescent="0.2">
      <c r="A11" s="188"/>
      <c r="B11" s="189" t="s">
        <v>281</v>
      </c>
      <c r="C11" s="190" t="s">
        <v>26</v>
      </c>
      <c r="D11" s="190" t="s">
        <v>346</v>
      </c>
      <c r="E11" s="188"/>
      <c r="F11" s="188"/>
      <c r="G11" s="188"/>
      <c r="H11" s="191"/>
    </row>
    <row r="12" spans="1:8" s="21" customFormat="1" x14ac:dyDescent="0.2">
      <c r="A12" s="209"/>
      <c r="B12" s="210" t="s">
        <v>281</v>
      </c>
      <c r="C12" s="211" t="s">
        <v>78</v>
      </c>
      <c r="D12" s="211" t="s">
        <v>79</v>
      </c>
      <c r="E12" s="209"/>
      <c r="F12" s="209"/>
      <c r="G12" s="209"/>
      <c r="H12" s="212">
        <f>BI12+SUM(H13:H25)</f>
        <v>0</v>
      </c>
    </row>
    <row r="13" spans="1:8" x14ac:dyDescent="0.2">
      <c r="A13" s="192" t="s">
        <v>355</v>
      </c>
      <c r="B13" s="192" t="s">
        <v>283</v>
      </c>
      <c r="C13" s="193" t="s">
        <v>474</v>
      </c>
      <c r="D13" s="194" t="s">
        <v>475</v>
      </c>
      <c r="E13" s="195" t="s">
        <v>148</v>
      </c>
      <c r="F13" s="196">
        <v>11</v>
      </c>
      <c r="G13" s="319">
        <v>0</v>
      </c>
      <c r="H13" s="197">
        <f t="shared" ref="H13:H25" si="0">ROUND(G13*F13,2)</f>
        <v>0</v>
      </c>
    </row>
    <row r="14" spans="1:8" ht="24" x14ac:dyDescent="0.2">
      <c r="A14" s="192" t="s">
        <v>382</v>
      </c>
      <c r="B14" s="192" t="s">
        <v>283</v>
      </c>
      <c r="C14" s="193" t="s">
        <v>476</v>
      </c>
      <c r="D14" s="194" t="s">
        <v>477</v>
      </c>
      <c r="E14" s="195" t="s">
        <v>148</v>
      </c>
      <c r="F14" s="196">
        <v>1</v>
      </c>
      <c r="G14" s="319">
        <v>0</v>
      </c>
      <c r="H14" s="197">
        <f t="shared" si="0"/>
        <v>0</v>
      </c>
    </row>
    <row r="15" spans="1:8" ht="24" x14ac:dyDescent="0.2">
      <c r="A15" s="192" t="s">
        <v>478</v>
      </c>
      <c r="B15" s="192" t="s">
        <v>283</v>
      </c>
      <c r="C15" s="193" t="s">
        <v>479</v>
      </c>
      <c r="D15" s="194" t="s">
        <v>480</v>
      </c>
      <c r="E15" s="195" t="s">
        <v>148</v>
      </c>
      <c r="F15" s="196">
        <v>10</v>
      </c>
      <c r="G15" s="319">
        <v>0</v>
      </c>
      <c r="H15" s="197">
        <f t="shared" si="0"/>
        <v>0</v>
      </c>
    </row>
    <row r="16" spans="1:8" ht="24" x14ac:dyDescent="0.2">
      <c r="A16" s="192" t="s">
        <v>481</v>
      </c>
      <c r="B16" s="192" t="s">
        <v>283</v>
      </c>
      <c r="C16" s="193" t="s">
        <v>482</v>
      </c>
      <c r="D16" s="194" t="s">
        <v>483</v>
      </c>
      <c r="E16" s="195" t="s">
        <v>148</v>
      </c>
      <c r="F16" s="196">
        <v>10</v>
      </c>
      <c r="G16" s="319">
        <v>0</v>
      </c>
      <c r="H16" s="197">
        <f t="shared" si="0"/>
        <v>0</v>
      </c>
    </row>
    <row r="17" spans="1:8" ht="36" x14ac:dyDescent="0.2">
      <c r="A17" s="192" t="s">
        <v>393</v>
      </c>
      <c r="B17" s="192" t="s">
        <v>283</v>
      </c>
      <c r="C17" s="193" t="s">
        <v>484</v>
      </c>
      <c r="D17" s="194" t="s">
        <v>485</v>
      </c>
      <c r="E17" s="195" t="s">
        <v>148</v>
      </c>
      <c r="F17" s="196">
        <v>10</v>
      </c>
      <c r="G17" s="319">
        <v>0</v>
      </c>
      <c r="H17" s="197">
        <f t="shared" si="0"/>
        <v>0</v>
      </c>
    </row>
    <row r="18" spans="1:8" ht="24" x14ac:dyDescent="0.2">
      <c r="A18" s="192" t="s">
        <v>486</v>
      </c>
      <c r="B18" s="192" t="s">
        <v>283</v>
      </c>
      <c r="C18" s="193" t="s">
        <v>487</v>
      </c>
      <c r="D18" s="194" t="s">
        <v>488</v>
      </c>
      <c r="E18" s="195" t="s">
        <v>148</v>
      </c>
      <c r="F18" s="196">
        <v>10</v>
      </c>
      <c r="G18" s="319">
        <v>0</v>
      </c>
      <c r="H18" s="197">
        <f t="shared" si="0"/>
        <v>0</v>
      </c>
    </row>
    <row r="19" spans="1:8" ht="36" x14ac:dyDescent="0.2">
      <c r="A19" s="192" t="s">
        <v>489</v>
      </c>
      <c r="B19" s="192" t="s">
        <v>283</v>
      </c>
      <c r="C19" s="193" t="s">
        <v>490</v>
      </c>
      <c r="D19" s="194" t="s">
        <v>491</v>
      </c>
      <c r="E19" s="195" t="s">
        <v>452</v>
      </c>
      <c r="F19" s="196">
        <v>1</v>
      </c>
      <c r="G19" s="319">
        <v>0</v>
      </c>
      <c r="H19" s="197">
        <f t="shared" si="0"/>
        <v>0</v>
      </c>
    </row>
    <row r="20" spans="1:8" ht="24" x14ac:dyDescent="0.2">
      <c r="A20" s="192" t="s">
        <v>492</v>
      </c>
      <c r="B20" s="192" t="s">
        <v>283</v>
      </c>
      <c r="C20" s="193" t="s">
        <v>493</v>
      </c>
      <c r="D20" s="194" t="s">
        <v>494</v>
      </c>
      <c r="E20" s="195" t="s">
        <v>358</v>
      </c>
      <c r="F20" s="196">
        <v>1</v>
      </c>
      <c r="G20" s="319">
        <v>0</v>
      </c>
      <c r="H20" s="197">
        <f t="shared" si="0"/>
        <v>0</v>
      </c>
    </row>
    <row r="21" spans="1:8" x14ac:dyDescent="0.2">
      <c r="A21" s="192" t="s">
        <v>396</v>
      </c>
      <c r="B21" s="192" t="s">
        <v>283</v>
      </c>
      <c r="C21" s="193" t="s">
        <v>495</v>
      </c>
      <c r="D21" s="194" t="s">
        <v>496</v>
      </c>
      <c r="E21" s="195" t="s">
        <v>148</v>
      </c>
      <c r="F21" s="196">
        <v>11</v>
      </c>
      <c r="G21" s="319">
        <v>0</v>
      </c>
      <c r="H21" s="197">
        <f t="shared" si="0"/>
        <v>0</v>
      </c>
    </row>
    <row r="22" spans="1:8" ht="24" x14ac:dyDescent="0.2">
      <c r="A22" s="192" t="s">
        <v>399</v>
      </c>
      <c r="B22" s="192" t="s">
        <v>283</v>
      </c>
      <c r="C22" s="193" t="s">
        <v>497</v>
      </c>
      <c r="D22" s="194" t="s">
        <v>498</v>
      </c>
      <c r="E22" s="195" t="s">
        <v>358</v>
      </c>
      <c r="F22" s="196">
        <v>1</v>
      </c>
      <c r="G22" s="319">
        <v>0</v>
      </c>
      <c r="H22" s="197">
        <f t="shared" si="0"/>
        <v>0</v>
      </c>
    </row>
    <row r="23" spans="1:8" ht="24" x14ac:dyDescent="0.2">
      <c r="A23" s="192" t="s">
        <v>402</v>
      </c>
      <c r="B23" s="192" t="s">
        <v>283</v>
      </c>
      <c r="C23" s="193" t="s">
        <v>499</v>
      </c>
      <c r="D23" s="194" t="s">
        <v>500</v>
      </c>
      <c r="E23" s="195" t="s">
        <v>358</v>
      </c>
      <c r="F23" s="196">
        <v>1</v>
      </c>
      <c r="G23" s="319">
        <v>0</v>
      </c>
      <c r="H23" s="197">
        <f t="shared" si="0"/>
        <v>0</v>
      </c>
    </row>
    <row r="24" spans="1:8" ht="24" x14ac:dyDescent="0.2">
      <c r="A24" s="192" t="s">
        <v>501</v>
      </c>
      <c r="B24" s="192" t="s">
        <v>283</v>
      </c>
      <c r="C24" s="193" t="s">
        <v>502</v>
      </c>
      <c r="D24" s="194" t="s">
        <v>503</v>
      </c>
      <c r="E24" s="195" t="s">
        <v>358</v>
      </c>
      <c r="F24" s="196">
        <v>1</v>
      </c>
      <c r="G24" s="319">
        <v>0</v>
      </c>
      <c r="H24" s="197">
        <f t="shared" si="0"/>
        <v>0</v>
      </c>
    </row>
    <row r="25" spans="1:8" ht="36" x14ac:dyDescent="0.2">
      <c r="A25" s="192" t="s">
        <v>504</v>
      </c>
      <c r="B25" s="192" t="s">
        <v>283</v>
      </c>
      <c r="C25" s="193" t="s">
        <v>505</v>
      </c>
      <c r="D25" s="194" t="s">
        <v>506</v>
      </c>
      <c r="E25" s="195" t="s">
        <v>0</v>
      </c>
      <c r="F25" s="196">
        <f>PRODUCT(SUM(H13:H24),0.01)</f>
        <v>0</v>
      </c>
      <c r="G25" s="319">
        <v>0</v>
      </c>
      <c r="H25" s="197">
        <f t="shared" si="0"/>
        <v>0</v>
      </c>
    </row>
  </sheetData>
  <mergeCells count="2">
    <mergeCell ref="C4:F4"/>
    <mergeCell ref="C6:F6"/>
  </mergeCells>
  <pageMargins left="0.7" right="0.7" top="0.78740157499999996" bottom="0.78740157499999996" header="0.3" footer="0.3"/>
  <pageSetup paperSize="9" scale="9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87"/>
  <sheetViews>
    <sheetView workbookViewId="0">
      <selection sqref="A1:XFD1"/>
    </sheetView>
  </sheetViews>
  <sheetFormatPr defaultRowHeight="12.75" x14ac:dyDescent="0.2"/>
  <cols>
    <col min="1" max="1" width="9.7109375" customWidth="1"/>
    <col min="2" max="2" width="94" customWidth="1"/>
    <col min="3" max="3" width="6.85546875" customWidth="1"/>
    <col min="4" max="4" width="6.7109375" customWidth="1"/>
    <col min="5" max="6" width="14.7109375" customWidth="1"/>
    <col min="7" max="7" width="16.28515625" customWidth="1"/>
  </cols>
  <sheetData>
    <row r="1" spans="1:7" ht="20.100000000000001" customHeight="1" x14ac:dyDescent="0.2">
      <c r="A1" s="393" t="s">
        <v>691</v>
      </c>
      <c r="B1" s="394"/>
      <c r="C1" s="394"/>
      <c r="D1" s="394"/>
      <c r="E1" s="394"/>
      <c r="F1" s="394"/>
      <c r="G1" s="395"/>
    </row>
    <row r="2" spans="1:7" ht="16.5" x14ac:dyDescent="0.2">
      <c r="A2" s="247" t="s">
        <v>692</v>
      </c>
      <c r="B2" s="248" t="s">
        <v>5</v>
      </c>
      <c r="C2" s="249" t="s">
        <v>693</v>
      </c>
      <c r="D2" s="250" t="s">
        <v>694</v>
      </c>
      <c r="E2" s="251" t="s">
        <v>695</v>
      </c>
      <c r="F2" s="251" t="s">
        <v>696</v>
      </c>
      <c r="G2" s="252" t="s">
        <v>558</v>
      </c>
    </row>
    <row r="3" spans="1:7" ht="13.5" thickBot="1" x14ac:dyDescent="0.25">
      <c r="A3" s="396"/>
      <c r="B3" s="397"/>
      <c r="C3" s="397"/>
      <c r="D3" s="397"/>
      <c r="E3" s="397"/>
      <c r="F3" s="397"/>
      <c r="G3" s="398"/>
    </row>
    <row r="4" spans="1:7" x14ac:dyDescent="0.2">
      <c r="A4" s="399" t="s">
        <v>697</v>
      </c>
      <c r="B4" s="400"/>
      <c r="C4" s="400"/>
      <c r="D4" s="400"/>
      <c r="E4" s="400"/>
      <c r="F4" s="400"/>
      <c r="G4" s="401"/>
    </row>
    <row r="5" spans="1:7" ht="15" x14ac:dyDescent="0.2">
      <c r="A5" s="294" t="s">
        <v>794</v>
      </c>
      <c r="B5" s="297" t="s">
        <v>551</v>
      </c>
      <c r="C5" s="295"/>
      <c r="D5" s="295"/>
      <c r="E5" s="295"/>
      <c r="F5" s="295"/>
      <c r="G5" s="296"/>
    </row>
    <row r="6" spans="1:7" x14ac:dyDescent="0.2">
      <c r="A6" s="253" t="s">
        <v>698</v>
      </c>
      <c r="B6" s="254" t="s">
        <v>699</v>
      </c>
      <c r="C6" s="255" t="s">
        <v>700</v>
      </c>
      <c r="D6" s="256" t="s">
        <v>52</v>
      </c>
      <c r="E6" s="321">
        <v>0</v>
      </c>
      <c r="F6" s="321">
        <f>E6*0.25</f>
        <v>0</v>
      </c>
      <c r="G6" s="258">
        <f>D6*(E6+F6)</f>
        <v>0</v>
      </c>
    </row>
    <row r="7" spans="1:7" ht="140.25" x14ac:dyDescent="0.2">
      <c r="A7" s="259"/>
      <c r="B7" s="260" t="s">
        <v>701</v>
      </c>
      <c r="C7" s="261"/>
      <c r="D7" s="262"/>
      <c r="E7" s="263"/>
      <c r="F7" s="263"/>
      <c r="G7" s="264"/>
    </row>
    <row r="8" spans="1:7" x14ac:dyDescent="0.2">
      <c r="A8" s="253" t="s">
        <v>702</v>
      </c>
      <c r="B8" s="254" t="s">
        <v>699</v>
      </c>
      <c r="C8" s="255" t="s">
        <v>700</v>
      </c>
      <c r="D8" s="256" t="s">
        <v>52</v>
      </c>
      <c r="E8" s="321">
        <v>0</v>
      </c>
      <c r="F8" s="321">
        <f>E8*0.2</f>
        <v>0</v>
      </c>
      <c r="G8" s="258">
        <f>D8*(E8+F8)</f>
        <v>0</v>
      </c>
    </row>
    <row r="9" spans="1:7" ht="51" x14ac:dyDescent="0.2">
      <c r="A9" s="259"/>
      <c r="B9" s="260" t="s">
        <v>703</v>
      </c>
      <c r="C9" s="261"/>
      <c r="D9" s="262"/>
      <c r="E9" s="263"/>
      <c r="F9" s="263"/>
      <c r="G9" s="264"/>
    </row>
    <row r="10" spans="1:7" x14ac:dyDescent="0.2">
      <c r="A10" s="253" t="s">
        <v>704</v>
      </c>
      <c r="B10" s="254" t="s">
        <v>699</v>
      </c>
      <c r="C10" s="255" t="s">
        <v>700</v>
      </c>
      <c r="D10" s="256" t="s">
        <v>52</v>
      </c>
      <c r="E10" s="321">
        <v>0</v>
      </c>
      <c r="F10" s="321">
        <f>E10*0.3</f>
        <v>0</v>
      </c>
      <c r="G10" s="258">
        <f>D10*(E10+F10)</f>
        <v>0</v>
      </c>
    </row>
    <row r="11" spans="1:7" x14ac:dyDescent="0.2">
      <c r="A11" s="259"/>
      <c r="B11" s="260" t="s">
        <v>705</v>
      </c>
      <c r="C11" s="261"/>
      <c r="D11" s="262"/>
      <c r="E11" s="263"/>
      <c r="F11" s="263"/>
      <c r="G11" s="264"/>
    </row>
    <row r="12" spans="1:7" x14ac:dyDescent="0.2">
      <c r="A12" s="265" t="s">
        <v>706</v>
      </c>
      <c r="B12" s="266" t="s">
        <v>699</v>
      </c>
      <c r="C12" s="267" t="s">
        <v>707</v>
      </c>
      <c r="D12" s="268" t="s">
        <v>325</v>
      </c>
      <c r="E12" s="322">
        <v>0</v>
      </c>
      <c r="F12" s="321">
        <f>E12*0.4</f>
        <v>0</v>
      </c>
      <c r="G12" s="258">
        <f>D12*(E12+F12)</f>
        <v>0</v>
      </c>
    </row>
    <row r="13" spans="1:7" x14ac:dyDescent="0.2">
      <c r="A13" s="265"/>
      <c r="B13" s="266" t="s">
        <v>708</v>
      </c>
      <c r="C13" s="267"/>
      <c r="D13" s="268"/>
      <c r="E13" s="269"/>
      <c r="F13" s="269"/>
      <c r="G13" s="270"/>
    </row>
    <row r="14" spans="1:7" x14ac:dyDescent="0.2">
      <c r="A14" s="253" t="s">
        <v>709</v>
      </c>
      <c r="B14" s="254" t="s">
        <v>699</v>
      </c>
      <c r="C14" s="255" t="s">
        <v>571</v>
      </c>
      <c r="D14" s="256" t="s">
        <v>399</v>
      </c>
      <c r="E14" s="321">
        <v>0</v>
      </c>
      <c r="F14" s="321">
        <f>E14*0.3</f>
        <v>0</v>
      </c>
      <c r="G14" s="258">
        <f>D14*(E14+F14)</f>
        <v>0</v>
      </c>
    </row>
    <row r="15" spans="1:7" ht="38.25" x14ac:dyDescent="0.2">
      <c r="A15" s="259"/>
      <c r="B15" s="260" t="s">
        <v>710</v>
      </c>
      <c r="C15" s="261"/>
      <c r="D15" s="262"/>
      <c r="E15" s="263"/>
      <c r="F15" s="263"/>
      <c r="G15" s="264"/>
    </row>
    <row r="16" spans="1:7" x14ac:dyDescent="0.2">
      <c r="A16" s="253" t="s">
        <v>711</v>
      </c>
      <c r="B16" s="254" t="s">
        <v>699</v>
      </c>
      <c r="C16" s="255" t="s">
        <v>571</v>
      </c>
      <c r="D16" s="256" t="s">
        <v>382</v>
      </c>
      <c r="E16" s="321">
        <v>0</v>
      </c>
      <c r="F16" s="321">
        <f>E16*0.3</f>
        <v>0</v>
      </c>
      <c r="G16" s="258">
        <f>D16*(E16+F16)</f>
        <v>0</v>
      </c>
    </row>
    <row r="17" spans="1:7" ht="38.25" x14ac:dyDescent="0.2">
      <c r="A17" s="259"/>
      <c r="B17" s="260" t="s">
        <v>712</v>
      </c>
      <c r="C17" s="261"/>
      <c r="D17" s="262"/>
      <c r="E17" s="263"/>
      <c r="F17" s="263"/>
      <c r="G17" s="264"/>
    </row>
    <row r="18" spans="1:7" x14ac:dyDescent="0.2">
      <c r="A18" s="253" t="s">
        <v>713</v>
      </c>
      <c r="B18" s="254" t="s">
        <v>699</v>
      </c>
      <c r="C18" s="255" t="s">
        <v>571</v>
      </c>
      <c r="D18" s="256" t="s">
        <v>362</v>
      </c>
      <c r="E18" s="321">
        <v>0</v>
      </c>
      <c r="F18" s="321">
        <f>E18*0.3</f>
        <v>0</v>
      </c>
      <c r="G18" s="258">
        <f>D18*(E18+F18)</f>
        <v>0</v>
      </c>
    </row>
    <row r="19" spans="1:7" ht="38.25" x14ac:dyDescent="0.2">
      <c r="A19" s="259"/>
      <c r="B19" s="260" t="s">
        <v>714</v>
      </c>
      <c r="C19" s="261"/>
      <c r="D19" s="262"/>
      <c r="E19" s="263"/>
      <c r="F19" s="263"/>
      <c r="G19" s="264"/>
    </row>
    <row r="20" spans="1:7" x14ac:dyDescent="0.2">
      <c r="A20" s="271" t="s">
        <v>715</v>
      </c>
      <c r="B20" s="272" t="s">
        <v>716</v>
      </c>
      <c r="C20" s="273"/>
      <c r="D20" s="274"/>
      <c r="E20" s="275"/>
      <c r="F20" s="275"/>
      <c r="G20" s="276"/>
    </row>
    <row r="21" spans="1:7" x14ac:dyDescent="0.2">
      <c r="A21" s="253" t="s">
        <v>717</v>
      </c>
      <c r="B21" s="254" t="s">
        <v>699</v>
      </c>
      <c r="C21" s="255" t="s">
        <v>571</v>
      </c>
      <c r="D21" s="256" t="s">
        <v>327</v>
      </c>
      <c r="E21" s="321">
        <v>0</v>
      </c>
      <c r="F21" s="321">
        <f>E21*0.3</f>
        <v>0</v>
      </c>
      <c r="G21" s="258">
        <f>D21*(E21+F21)</f>
        <v>0</v>
      </c>
    </row>
    <row r="22" spans="1:7" x14ac:dyDescent="0.2">
      <c r="A22" s="259"/>
      <c r="B22" s="260" t="s">
        <v>718</v>
      </c>
      <c r="C22" s="261"/>
      <c r="D22" s="262"/>
      <c r="E22" s="263"/>
      <c r="F22" s="263"/>
      <c r="G22" s="264"/>
    </row>
    <row r="23" spans="1:7" x14ac:dyDescent="0.2">
      <c r="A23" s="253" t="s">
        <v>719</v>
      </c>
      <c r="B23" s="254" t="s">
        <v>699</v>
      </c>
      <c r="C23" s="255" t="s">
        <v>571</v>
      </c>
      <c r="D23" s="256" t="s">
        <v>327</v>
      </c>
      <c r="E23" s="321">
        <v>0</v>
      </c>
      <c r="F23" s="321">
        <f>E23*0.3</f>
        <v>0</v>
      </c>
      <c r="G23" s="258">
        <f>D23*(E23+F23)</f>
        <v>0</v>
      </c>
    </row>
    <row r="24" spans="1:7" x14ac:dyDescent="0.2">
      <c r="A24" s="259"/>
      <c r="B24" s="260" t="s">
        <v>720</v>
      </c>
      <c r="C24" s="261"/>
      <c r="D24" s="262"/>
      <c r="E24" s="263"/>
      <c r="F24" s="263"/>
      <c r="G24" s="264"/>
    </row>
    <row r="25" spans="1:7" x14ac:dyDescent="0.2">
      <c r="A25" s="253" t="s">
        <v>721</v>
      </c>
      <c r="B25" s="254" t="s">
        <v>699</v>
      </c>
      <c r="C25" s="255" t="s">
        <v>571</v>
      </c>
      <c r="D25" s="256" t="s">
        <v>52</v>
      </c>
      <c r="E25" s="321">
        <v>0</v>
      </c>
      <c r="F25" s="321">
        <f>E25*0.3</f>
        <v>0</v>
      </c>
      <c r="G25" s="258">
        <f>D25*(E25+F25)</f>
        <v>0</v>
      </c>
    </row>
    <row r="26" spans="1:7" x14ac:dyDescent="0.2">
      <c r="A26" s="259"/>
      <c r="B26" s="260" t="s">
        <v>722</v>
      </c>
      <c r="C26" s="261"/>
      <c r="D26" s="262"/>
      <c r="E26" s="263"/>
      <c r="F26" s="263"/>
      <c r="G26" s="264"/>
    </row>
    <row r="27" spans="1:7" x14ac:dyDescent="0.2">
      <c r="A27" s="253" t="s">
        <v>723</v>
      </c>
      <c r="B27" s="254" t="s">
        <v>699</v>
      </c>
      <c r="C27" s="255" t="s">
        <v>571</v>
      </c>
      <c r="D27" s="256" t="s">
        <v>56</v>
      </c>
      <c r="E27" s="321">
        <v>0</v>
      </c>
      <c r="F27" s="321">
        <f>E27*0.3</f>
        <v>0</v>
      </c>
      <c r="G27" s="258">
        <f>D27*(E27+F27)</f>
        <v>0</v>
      </c>
    </row>
    <row r="28" spans="1:7" x14ac:dyDescent="0.2">
      <c r="A28" s="259"/>
      <c r="B28" s="260" t="s">
        <v>722</v>
      </c>
      <c r="C28" s="261"/>
      <c r="D28" s="262"/>
      <c r="E28" s="263"/>
      <c r="F28" s="263"/>
      <c r="G28" s="264"/>
    </row>
    <row r="29" spans="1:7" x14ac:dyDescent="0.2">
      <c r="A29" s="271" t="s">
        <v>724</v>
      </c>
      <c r="B29" s="272" t="s">
        <v>716</v>
      </c>
      <c r="C29" s="273"/>
      <c r="D29" s="274"/>
      <c r="E29" s="275"/>
      <c r="F29" s="275"/>
      <c r="G29" s="276"/>
    </row>
    <row r="30" spans="1:7" x14ac:dyDescent="0.2">
      <c r="A30" s="253" t="s">
        <v>725</v>
      </c>
      <c r="B30" s="254" t="s">
        <v>699</v>
      </c>
      <c r="C30" s="255" t="s">
        <v>700</v>
      </c>
      <c r="D30" s="256" t="s">
        <v>52</v>
      </c>
      <c r="E30" s="321">
        <v>0</v>
      </c>
      <c r="F30" s="321">
        <f>E30*0.3</f>
        <v>0</v>
      </c>
      <c r="G30" s="258">
        <f>D30*(E30+F30)</f>
        <v>0</v>
      </c>
    </row>
    <row r="31" spans="1:7" ht="38.25" x14ac:dyDescent="0.2">
      <c r="A31" s="259"/>
      <c r="B31" s="260" t="s">
        <v>726</v>
      </c>
      <c r="C31" s="261"/>
      <c r="D31" s="262"/>
      <c r="E31" s="263"/>
      <c r="F31" s="263"/>
      <c r="G31" s="264"/>
    </row>
    <row r="32" spans="1:7" x14ac:dyDescent="0.2">
      <c r="A32" s="253" t="s">
        <v>727</v>
      </c>
      <c r="B32" s="254" t="s">
        <v>699</v>
      </c>
      <c r="C32" s="255" t="s">
        <v>571</v>
      </c>
      <c r="D32" s="256" t="s">
        <v>52</v>
      </c>
      <c r="E32" s="321">
        <v>0</v>
      </c>
      <c r="F32" s="321">
        <f>E32*0.3</f>
        <v>0</v>
      </c>
      <c r="G32" s="258">
        <f>D32*(E32+F32)</f>
        <v>0</v>
      </c>
    </row>
    <row r="33" spans="1:7" ht="25.5" x14ac:dyDescent="0.2">
      <c r="A33" s="259"/>
      <c r="B33" s="260" t="s">
        <v>728</v>
      </c>
      <c r="C33" s="261"/>
      <c r="D33" s="262"/>
      <c r="E33" s="263"/>
      <c r="F33" s="263"/>
      <c r="G33" s="264"/>
    </row>
    <row r="34" spans="1:7" x14ac:dyDescent="0.2">
      <c r="A34" s="253" t="s">
        <v>729</v>
      </c>
      <c r="B34" s="254" t="s">
        <v>699</v>
      </c>
      <c r="C34" s="255" t="s">
        <v>571</v>
      </c>
      <c r="D34" s="256" t="s">
        <v>52</v>
      </c>
      <c r="E34" s="321">
        <v>0</v>
      </c>
      <c r="F34" s="321">
        <f>E34*0.3</f>
        <v>0</v>
      </c>
      <c r="G34" s="258">
        <f>D34*(E34+F34)</f>
        <v>0</v>
      </c>
    </row>
    <row r="35" spans="1:7" ht="25.5" x14ac:dyDescent="0.2">
      <c r="A35" s="259"/>
      <c r="B35" s="260" t="s">
        <v>730</v>
      </c>
      <c r="C35" s="261"/>
      <c r="D35" s="262"/>
      <c r="E35" s="263"/>
      <c r="F35" s="263"/>
      <c r="G35" s="264"/>
    </row>
    <row r="36" spans="1:7" x14ac:dyDescent="0.2">
      <c r="A36" s="253" t="s">
        <v>731</v>
      </c>
      <c r="B36" s="254" t="s">
        <v>699</v>
      </c>
      <c r="C36" s="255" t="s">
        <v>571</v>
      </c>
      <c r="D36" s="256" t="s">
        <v>52</v>
      </c>
      <c r="E36" s="321">
        <v>0</v>
      </c>
      <c r="F36" s="321">
        <f>E36*0.3</f>
        <v>0</v>
      </c>
      <c r="G36" s="258">
        <f>D36*(E36+F36)</f>
        <v>0</v>
      </c>
    </row>
    <row r="37" spans="1:7" ht="25.5" x14ac:dyDescent="0.2">
      <c r="A37" s="259"/>
      <c r="B37" s="260" t="s">
        <v>732</v>
      </c>
      <c r="C37" s="261"/>
      <c r="D37" s="262"/>
      <c r="E37" s="263"/>
      <c r="F37" s="263"/>
      <c r="G37" s="264"/>
    </row>
    <row r="38" spans="1:7" x14ac:dyDescent="0.2">
      <c r="A38" s="253" t="s">
        <v>733</v>
      </c>
      <c r="B38" s="254" t="s">
        <v>699</v>
      </c>
      <c r="C38" s="255" t="s">
        <v>571</v>
      </c>
      <c r="D38" s="256" t="s">
        <v>52</v>
      </c>
      <c r="E38" s="321">
        <v>0</v>
      </c>
      <c r="F38" s="321">
        <f>E38*0.3</f>
        <v>0</v>
      </c>
      <c r="G38" s="258">
        <f>D38*(E38+F38)</f>
        <v>0</v>
      </c>
    </row>
    <row r="39" spans="1:7" ht="27.75" x14ac:dyDescent="0.2">
      <c r="A39" s="259"/>
      <c r="B39" s="260" t="s">
        <v>734</v>
      </c>
      <c r="C39" s="261"/>
      <c r="D39" s="262"/>
      <c r="E39" s="263"/>
      <c r="F39" s="263"/>
      <c r="G39" s="264"/>
    </row>
    <row r="40" spans="1:7" x14ac:dyDescent="0.2">
      <c r="A40" s="253" t="s">
        <v>735</v>
      </c>
      <c r="B40" s="254" t="s">
        <v>699</v>
      </c>
      <c r="C40" s="255" t="s">
        <v>700</v>
      </c>
      <c r="D40" s="256" t="s">
        <v>327</v>
      </c>
      <c r="E40" s="321">
        <v>0</v>
      </c>
      <c r="F40" s="321">
        <f>E40*0.3</f>
        <v>0</v>
      </c>
      <c r="G40" s="258">
        <f>D40*(E40+F40)</f>
        <v>0</v>
      </c>
    </row>
    <row r="41" spans="1:7" ht="89.25" x14ac:dyDescent="0.2">
      <c r="A41" s="259"/>
      <c r="B41" s="260" t="s">
        <v>736</v>
      </c>
      <c r="C41" s="261"/>
      <c r="D41" s="262"/>
      <c r="E41" s="263"/>
      <c r="F41" s="263"/>
      <c r="G41" s="264"/>
    </row>
    <row r="42" spans="1:7" x14ac:dyDescent="0.2">
      <c r="A42" s="253" t="s">
        <v>737</v>
      </c>
      <c r="B42" s="254" t="s">
        <v>699</v>
      </c>
      <c r="C42" s="255" t="s">
        <v>571</v>
      </c>
      <c r="D42" s="256" t="s">
        <v>52</v>
      </c>
      <c r="E42" s="321">
        <v>0</v>
      </c>
      <c r="F42" s="321">
        <f>E42*0.3</f>
        <v>0</v>
      </c>
      <c r="G42" s="258">
        <f>D42*(E42+F42)</f>
        <v>0</v>
      </c>
    </row>
    <row r="43" spans="1:7" x14ac:dyDescent="0.2">
      <c r="A43" s="259"/>
      <c r="B43" s="260" t="s">
        <v>738</v>
      </c>
      <c r="C43" s="261"/>
      <c r="D43" s="262"/>
      <c r="E43" s="263"/>
      <c r="F43" s="263"/>
      <c r="G43" s="264"/>
    </row>
    <row r="44" spans="1:7" x14ac:dyDescent="0.2">
      <c r="A44" s="253" t="s">
        <v>739</v>
      </c>
      <c r="B44" s="254" t="s">
        <v>699</v>
      </c>
      <c r="C44" s="255" t="s">
        <v>571</v>
      </c>
      <c r="D44" s="256" t="s">
        <v>52</v>
      </c>
      <c r="E44" s="321">
        <v>0</v>
      </c>
      <c r="F44" s="321">
        <f>E44*0.3</f>
        <v>0</v>
      </c>
      <c r="G44" s="258">
        <f>D44*(E44+F44)</f>
        <v>0</v>
      </c>
    </row>
    <row r="45" spans="1:7" x14ac:dyDescent="0.2">
      <c r="A45" s="259"/>
      <c r="B45" s="260" t="s">
        <v>740</v>
      </c>
      <c r="C45" s="261"/>
      <c r="D45" s="262"/>
      <c r="E45" s="263"/>
      <c r="F45" s="263"/>
      <c r="G45" s="264"/>
    </row>
    <row r="46" spans="1:7" x14ac:dyDescent="0.2">
      <c r="A46" s="271" t="s">
        <v>741</v>
      </c>
      <c r="B46" s="272" t="s">
        <v>716</v>
      </c>
      <c r="C46" s="273"/>
      <c r="D46" s="274"/>
      <c r="E46" s="275"/>
      <c r="F46" s="275"/>
      <c r="G46" s="276"/>
    </row>
    <row r="47" spans="1:7" ht="38.25" x14ac:dyDescent="0.2">
      <c r="A47" s="253"/>
      <c r="B47" s="277" t="s">
        <v>742</v>
      </c>
      <c r="C47" s="255"/>
      <c r="D47" s="278"/>
      <c r="E47" s="275"/>
      <c r="F47" s="257"/>
      <c r="G47" s="258"/>
    </row>
    <row r="48" spans="1:7" x14ac:dyDescent="0.2">
      <c r="A48" s="271" t="s">
        <v>743</v>
      </c>
      <c r="B48" s="272" t="s">
        <v>744</v>
      </c>
      <c r="C48" s="273" t="s">
        <v>707</v>
      </c>
      <c r="D48" s="274" t="s">
        <v>327</v>
      </c>
      <c r="E48" s="324">
        <v>0</v>
      </c>
      <c r="F48" s="321">
        <f>E48*0.4</f>
        <v>0</v>
      </c>
      <c r="G48" s="258">
        <f>D48*(E48+F48)</f>
        <v>0</v>
      </c>
    </row>
    <row r="49" spans="1:7" x14ac:dyDescent="0.2">
      <c r="A49" s="271" t="s">
        <v>745</v>
      </c>
      <c r="B49" s="272" t="s">
        <v>746</v>
      </c>
      <c r="C49" s="273" t="s">
        <v>707</v>
      </c>
      <c r="D49" s="274" t="s">
        <v>52</v>
      </c>
      <c r="E49" s="324">
        <v>0</v>
      </c>
      <c r="F49" s="321">
        <f>E49*0.4</f>
        <v>0</v>
      </c>
      <c r="G49" s="258">
        <f>D49*(E49+F49)</f>
        <v>0</v>
      </c>
    </row>
    <row r="50" spans="1:7" x14ac:dyDescent="0.2">
      <c r="A50" s="271" t="s">
        <v>747</v>
      </c>
      <c r="B50" s="272" t="s">
        <v>748</v>
      </c>
      <c r="C50" s="273" t="s">
        <v>707</v>
      </c>
      <c r="D50" s="274" t="s">
        <v>327</v>
      </c>
      <c r="E50" s="324">
        <v>0</v>
      </c>
      <c r="F50" s="321">
        <f>E50*0.4</f>
        <v>0</v>
      </c>
      <c r="G50" s="258">
        <f>D50*(E50+F50)</f>
        <v>0</v>
      </c>
    </row>
    <row r="51" spans="1:7" x14ac:dyDescent="0.2">
      <c r="A51" s="271" t="s">
        <v>749</v>
      </c>
      <c r="B51" s="272" t="s">
        <v>750</v>
      </c>
      <c r="C51" s="273" t="s">
        <v>707</v>
      </c>
      <c r="D51" s="274" t="s">
        <v>57</v>
      </c>
      <c r="E51" s="324">
        <v>0</v>
      </c>
      <c r="F51" s="321">
        <f t="shared" ref="F51:F52" si="0">E51*0.4</f>
        <v>0</v>
      </c>
      <c r="G51" s="258">
        <f t="shared" ref="G51:G52" si="1">D51*(E51+F51)</f>
        <v>0</v>
      </c>
    </row>
    <row r="52" spans="1:7" x14ac:dyDescent="0.2">
      <c r="A52" s="271" t="s">
        <v>751</v>
      </c>
      <c r="B52" s="272" t="s">
        <v>752</v>
      </c>
      <c r="C52" s="273" t="s">
        <v>707</v>
      </c>
      <c r="D52" s="274" t="s">
        <v>57</v>
      </c>
      <c r="E52" s="324">
        <v>0</v>
      </c>
      <c r="F52" s="321">
        <f t="shared" si="0"/>
        <v>0</v>
      </c>
      <c r="G52" s="258">
        <f t="shared" si="1"/>
        <v>0</v>
      </c>
    </row>
    <row r="53" spans="1:7" x14ac:dyDescent="0.2">
      <c r="A53" s="271" t="s">
        <v>753</v>
      </c>
      <c r="B53" s="272" t="s">
        <v>716</v>
      </c>
      <c r="C53" s="273"/>
      <c r="D53" s="274"/>
      <c r="E53" s="275"/>
      <c r="F53" s="275"/>
      <c r="G53" s="276"/>
    </row>
    <row r="54" spans="1:7" ht="25.5" x14ac:dyDescent="0.2">
      <c r="A54" s="271"/>
      <c r="B54" s="277" t="s">
        <v>754</v>
      </c>
      <c r="C54" s="273"/>
      <c r="D54" s="274"/>
      <c r="E54" s="275"/>
      <c r="F54" s="275"/>
      <c r="G54" s="276"/>
    </row>
    <row r="55" spans="1:7" ht="15" x14ac:dyDescent="0.2">
      <c r="A55" s="271" t="s">
        <v>755</v>
      </c>
      <c r="B55" s="272" t="s">
        <v>756</v>
      </c>
      <c r="C55" s="273" t="s">
        <v>757</v>
      </c>
      <c r="D55" s="274" t="s">
        <v>758</v>
      </c>
      <c r="E55" s="324">
        <v>0</v>
      </c>
      <c r="F55" s="321">
        <f t="shared" ref="F55:F62" si="2">E55*0.4</f>
        <v>0</v>
      </c>
      <c r="G55" s="258">
        <f t="shared" ref="G55:G62" si="3">D55*(E55+F55)</f>
        <v>0</v>
      </c>
    </row>
    <row r="56" spans="1:7" ht="15" x14ac:dyDescent="0.2">
      <c r="A56" s="271" t="s">
        <v>759</v>
      </c>
      <c r="B56" s="272" t="s">
        <v>760</v>
      </c>
      <c r="C56" s="273" t="s">
        <v>757</v>
      </c>
      <c r="D56" s="274" t="s">
        <v>761</v>
      </c>
      <c r="E56" s="324">
        <v>0</v>
      </c>
      <c r="F56" s="321">
        <f t="shared" si="2"/>
        <v>0</v>
      </c>
      <c r="G56" s="258">
        <f t="shared" si="3"/>
        <v>0</v>
      </c>
    </row>
    <row r="57" spans="1:7" ht="15" x14ac:dyDescent="0.2">
      <c r="A57" s="271" t="s">
        <v>762</v>
      </c>
      <c r="B57" s="272" t="s">
        <v>763</v>
      </c>
      <c r="C57" s="273" t="s">
        <v>757</v>
      </c>
      <c r="D57" s="274" t="s">
        <v>325</v>
      </c>
      <c r="E57" s="324">
        <v>0</v>
      </c>
      <c r="F57" s="321">
        <f t="shared" si="2"/>
        <v>0</v>
      </c>
      <c r="G57" s="258">
        <f t="shared" si="3"/>
        <v>0</v>
      </c>
    </row>
    <row r="58" spans="1:7" ht="15" x14ac:dyDescent="0.2">
      <c r="A58" s="271" t="s">
        <v>764</v>
      </c>
      <c r="B58" s="272" t="s">
        <v>765</v>
      </c>
      <c r="C58" s="273" t="s">
        <v>757</v>
      </c>
      <c r="D58" s="274" t="s">
        <v>325</v>
      </c>
      <c r="E58" s="324">
        <v>0</v>
      </c>
      <c r="F58" s="321">
        <f t="shared" si="2"/>
        <v>0</v>
      </c>
      <c r="G58" s="258">
        <f t="shared" si="3"/>
        <v>0</v>
      </c>
    </row>
    <row r="59" spans="1:7" ht="15" x14ac:dyDescent="0.2">
      <c r="A59" s="271" t="s">
        <v>766</v>
      </c>
      <c r="B59" s="272" t="s">
        <v>767</v>
      </c>
      <c r="C59" s="273" t="s">
        <v>757</v>
      </c>
      <c r="D59" s="274" t="s">
        <v>327</v>
      </c>
      <c r="E59" s="324">
        <v>0</v>
      </c>
      <c r="F59" s="321">
        <f t="shared" si="2"/>
        <v>0</v>
      </c>
      <c r="G59" s="258">
        <f t="shared" si="3"/>
        <v>0</v>
      </c>
    </row>
    <row r="60" spans="1:7" ht="15" x14ac:dyDescent="0.2">
      <c r="A60" s="271" t="s">
        <v>768</v>
      </c>
      <c r="B60" s="272" t="s">
        <v>769</v>
      </c>
      <c r="C60" s="273" t="s">
        <v>757</v>
      </c>
      <c r="D60" s="274" t="s">
        <v>327</v>
      </c>
      <c r="E60" s="324">
        <v>0</v>
      </c>
      <c r="F60" s="321">
        <f t="shared" si="2"/>
        <v>0</v>
      </c>
      <c r="G60" s="258">
        <f t="shared" si="3"/>
        <v>0</v>
      </c>
    </row>
    <row r="61" spans="1:7" ht="15" x14ac:dyDescent="0.2">
      <c r="A61" s="271" t="s">
        <v>770</v>
      </c>
      <c r="B61" s="272" t="s">
        <v>771</v>
      </c>
      <c r="C61" s="273" t="s">
        <v>757</v>
      </c>
      <c r="D61" s="274" t="s">
        <v>58</v>
      </c>
      <c r="E61" s="324">
        <v>0</v>
      </c>
      <c r="F61" s="321">
        <f t="shared" si="2"/>
        <v>0</v>
      </c>
      <c r="G61" s="258">
        <f t="shared" si="3"/>
        <v>0</v>
      </c>
    </row>
    <row r="62" spans="1:7" ht="15" x14ac:dyDescent="0.2">
      <c r="A62" s="271" t="s">
        <v>772</v>
      </c>
      <c r="B62" s="272" t="s">
        <v>773</v>
      </c>
      <c r="C62" s="273" t="s">
        <v>757</v>
      </c>
      <c r="D62" s="274" t="s">
        <v>327</v>
      </c>
      <c r="E62" s="324">
        <v>0</v>
      </c>
      <c r="F62" s="321">
        <f t="shared" si="2"/>
        <v>0</v>
      </c>
      <c r="G62" s="258">
        <f t="shared" si="3"/>
        <v>0</v>
      </c>
    </row>
    <row r="63" spans="1:7" x14ac:dyDescent="0.2">
      <c r="A63" s="271" t="s">
        <v>774</v>
      </c>
      <c r="B63" s="272" t="s">
        <v>716</v>
      </c>
      <c r="C63" s="273"/>
      <c r="D63" s="274"/>
      <c r="E63" s="275"/>
      <c r="F63" s="275"/>
      <c r="G63" s="276"/>
    </row>
    <row r="64" spans="1:7" ht="38.25" x14ac:dyDescent="0.2">
      <c r="A64" s="271"/>
      <c r="B64" s="277" t="s">
        <v>775</v>
      </c>
      <c r="C64" s="273"/>
      <c r="D64" s="274"/>
      <c r="E64" s="275"/>
      <c r="F64" s="275"/>
      <c r="G64" s="276"/>
    </row>
    <row r="65" spans="1:7" ht="15" x14ac:dyDescent="0.2">
      <c r="A65" s="271" t="s">
        <v>755</v>
      </c>
      <c r="B65" s="272" t="s">
        <v>776</v>
      </c>
      <c r="C65" s="273" t="s">
        <v>757</v>
      </c>
      <c r="D65" s="274" t="s">
        <v>327</v>
      </c>
      <c r="E65" s="324">
        <v>0</v>
      </c>
      <c r="F65" s="324">
        <f>E65*0.4</f>
        <v>0</v>
      </c>
      <c r="G65" s="276">
        <f t="shared" ref="G65:G71" si="4">D65*(E65+F65)</f>
        <v>0</v>
      </c>
    </row>
    <row r="66" spans="1:7" ht="15" x14ac:dyDescent="0.2">
      <c r="A66" s="271" t="s">
        <v>759</v>
      </c>
      <c r="B66" s="272" t="s">
        <v>777</v>
      </c>
      <c r="C66" s="273" t="s">
        <v>757</v>
      </c>
      <c r="D66" s="274" t="s">
        <v>327</v>
      </c>
      <c r="E66" s="324">
        <v>0</v>
      </c>
      <c r="F66" s="324">
        <f t="shared" ref="F66" si="5">E66*0.4</f>
        <v>0</v>
      </c>
      <c r="G66" s="276">
        <f t="shared" si="4"/>
        <v>0</v>
      </c>
    </row>
    <row r="67" spans="1:7" ht="15" x14ac:dyDescent="0.2">
      <c r="A67" s="271" t="s">
        <v>762</v>
      </c>
      <c r="B67" s="272" t="s">
        <v>778</v>
      </c>
      <c r="C67" s="273" t="s">
        <v>757</v>
      </c>
      <c r="D67" s="274" t="s">
        <v>325</v>
      </c>
      <c r="E67" s="324">
        <v>0</v>
      </c>
      <c r="F67" s="324">
        <f>E67*0.4</f>
        <v>0</v>
      </c>
      <c r="G67" s="276">
        <f t="shared" si="4"/>
        <v>0</v>
      </c>
    </row>
    <row r="68" spans="1:7" ht="15" x14ac:dyDescent="0.2">
      <c r="A68" s="271" t="s">
        <v>764</v>
      </c>
      <c r="B68" s="272" t="s">
        <v>779</v>
      </c>
      <c r="C68" s="273" t="s">
        <v>757</v>
      </c>
      <c r="D68" s="274" t="s">
        <v>325</v>
      </c>
      <c r="E68" s="324">
        <v>0</v>
      </c>
      <c r="F68" s="324">
        <f t="shared" ref="F68:F71" si="6">E68*0.4</f>
        <v>0</v>
      </c>
      <c r="G68" s="276">
        <f t="shared" si="4"/>
        <v>0</v>
      </c>
    </row>
    <row r="69" spans="1:7" ht="15" x14ac:dyDescent="0.2">
      <c r="A69" s="271" t="s">
        <v>766</v>
      </c>
      <c r="B69" s="272" t="s">
        <v>780</v>
      </c>
      <c r="C69" s="273" t="s">
        <v>757</v>
      </c>
      <c r="D69" s="274" t="s">
        <v>492</v>
      </c>
      <c r="E69" s="324">
        <v>0</v>
      </c>
      <c r="F69" s="324">
        <f t="shared" si="6"/>
        <v>0</v>
      </c>
      <c r="G69" s="276">
        <f t="shared" si="4"/>
        <v>0</v>
      </c>
    </row>
    <row r="70" spans="1:7" ht="15" x14ac:dyDescent="0.2">
      <c r="A70" s="271" t="s">
        <v>768</v>
      </c>
      <c r="B70" s="272" t="s">
        <v>756</v>
      </c>
      <c r="C70" s="273" t="s">
        <v>757</v>
      </c>
      <c r="D70" s="274" t="s">
        <v>781</v>
      </c>
      <c r="E70" s="324">
        <v>0</v>
      </c>
      <c r="F70" s="324">
        <f t="shared" si="6"/>
        <v>0</v>
      </c>
      <c r="G70" s="276">
        <f t="shared" si="4"/>
        <v>0</v>
      </c>
    </row>
    <row r="71" spans="1:7" ht="15" x14ac:dyDescent="0.2">
      <c r="A71" s="271" t="s">
        <v>770</v>
      </c>
      <c r="B71" s="272" t="s">
        <v>760</v>
      </c>
      <c r="C71" s="273" t="s">
        <v>757</v>
      </c>
      <c r="D71" s="274" t="s">
        <v>327</v>
      </c>
      <c r="E71" s="324">
        <v>0</v>
      </c>
      <c r="F71" s="324">
        <f t="shared" si="6"/>
        <v>0</v>
      </c>
      <c r="G71" s="276">
        <f t="shared" si="4"/>
        <v>0</v>
      </c>
    </row>
    <row r="72" spans="1:7" x14ac:dyDescent="0.2">
      <c r="A72" s="253" t="s">
        <v>782</v>
      </c>
      <c r="B72" s="254" t="s">
        <v>716</v>
      </c>
      <c r="C72" s="255"/>
      <c r="D72" s="278"/>
      <c r="E72" s="275"/>
      <c r="F72" s="275"/>
      <c r="G72" s="279"/>
    </row>
    <row r="73" spans="1:7" ht="38.25" x14ac:dyDescent="0.2">
      <c r="A73" s="271"/>
      <c r="B73" s="277" t="s">
        <v>783</v>
      </c>
      <c r="C73" s="273"/>
      <c r="D73" s="274"/>
      <c r="E73" s="275"/>
      <c r="F73" s="275"/>
      <c r="G73" s="276"/>
    </row>
    <row r="74" spans="1:7" ht="15" x14ac:dyDescent="0.2">
      <c r="A74" s="271" t="s">
        <v>784</v>
      </c>
      <c r="B74" s="272" t="s">
        <v>778</v>
      </c>
      <c r="C74" s="273" t="s">
        <v>757</v>
      </c>
      <c r="D74" s="274" t="s">
        <v>58</v>
      </c>
      <c r="E74" s="324">
        <v>0</v>
      </c>
      <c r="F74" s="324">
        <f>E74*0.4</f>
        <v>0</v>
      </c>
      <c r="G74" s="276">
        <f t="shared" ref="G74:G77" si="7">D74*(E74+F74)</f>
        <v>0</v>
      </c>
    </row>
    <row r="75" spans="1:7" ht="15" x14ac:dyDescent="0.2">
      <c r="A75" s="271" t="s">
        <v>785</v>
      </c>
      <c r="B75" s="272" t="s">
        <v>779</v>
      </c>
      <c r="C75" s="273" t="s">
        <v>757</v>
      </c>
      <c r="D75" s="274" t="s">
        <v>382</v>
      </c>
      <c r="E75" s="324">
        <v>0</v>
      </c>
      <c r="F75" s="324">
        <f t="shared" ref="F75" si="8">E75*0.4</f>
        <v>0</v>
      </c>
      <c r="G75" s="276">
        <f t="shared" si="7"/>
        <v>0</v>
      </c>
    </row>
    <row r="76" spans="1:7" ht="15" x14ac:dyDescent="0.2">
      <c r="A76" s="271" t="s">
        <v>784</v>
      </c>
      <c r="B76" s="272" t="s">
        <v>756</v>
      </c>
      <c r="C76" s="273" t="s">
        <v>757</v>
      </c>
      <c r="D76" s="274" t="s">
        <v>786</v>
      </c>
      <c r="E76" s="324">
        <v>0</v>
      </c>
      <c r="F76" s="324">
        <f>E76*0.4</f>
        <v>0</v>
      </c>
      <c r="G76" s="276">
        <f t="shared" si="7"/>
        <v>0</v>
      </c>
    </row>
    <row r="77" spans="1:7" ht="15" x14ac:dyDescent="0.2">
      <c r="A77" s="271" t="s">
        <v>785</v>
      </c>
      <c r="B77" s="272" t="s">
        <v>760</v>
      </c>
      <c r="C77" s="273" t="s">
        <v>757</v>
      </c>
      <c r="D77" s="274" t="s">
        <v>492</v>
      </c>
      <c r="E77" s="324">
        <v>0</v>
      </c>
      <c r="F77" s="324">
        <f t="shared" ref="F77" si="9">E77*0.4</f>
        <v>0</v>
      </c>
      <c r="G77" s="276">
        <f t="shared" si="7"/>
        <v>0</v>
      </c>
    </row>
    <row r="78" spans="1:7" x14ac:dyDescent="0.2">
      <c r="A78" s="253" t="s">
        <v>787</v>
      </c>
      <c r="B78" s="254" t="s">
        <v>716</v>
      </c>
      <c r="C78" s="255"/>
      <c r="D78" s="278"/>
      <c r="E78" s="275"/>
      <c r="F78" s="275"/>
      <c r="G78" s="279"/>
    </row>
    <row r="79" spans="1:7" x14ac:dyDescent="0.2">
      <c r="A79" s="253" t="s">
        <v>788</v>
      </c>
      <c r="B79" s="254" t="s">
        <v>699</v>
      </c>
      <c r="C79" s="255" t="s">
        <v>700</v>
      </c>
      <c r="D79" s="256" t="s">
        <v>52</v>
      </c>
      <c r="E79" s="321">
        <v>0</v>
      </c>
      <c r="F79" s="321">
        <f>E79*0.3</f>
        <v>0</v>
      </c>
      <c r="G79" s="258">
        <f>D79*(E79+F79)</f>
        <v>0</v>
      </c>
    </row>
    <row r="80" spans="1:7" x14ac:dyDescent="0.2">
      <c r="A80" s="259"/>
      <c r="B80" s="260" t="s">
        <v>789</v>
      </c>
      <c r="C80" s="261"/>
      <c r="D80" s="262"/>
      <c r="E80" s="263"/>
      <c r="F80" s="263"/>
      <c r="G80" s="264"/>
    </row>
    <row r="81" spans="1:7" x14ac:dyDescent="0.2">
      <c r="A81" s="253"/>
      <c r="B81" s="254" t="s">
        <v>699</v>
      </c>
      <c r="C81" s="255" t="s">
        <v>700</v>
      </c>
      <c r="D81" s="256" t="s">
        <v>52</v>
      </c>
      <c r="E81" s="321">
        <v>0</v>
      </c>
      <c r="F81" s="257"/>
      <c r="G81" s="280">
        <f t="shared" ref="G81:G84" si="10">D81*(E81+F81)</f>
        <v>0</v>
      </c>
    </row>
    <row r="82" spans="1:7" x14ac:dyDescent="0.2">
      <c r="A82" s="259"/>
      <c r="B82" s="260" t="s">
        <v>790</v>
      </c>
      <c r="C82" s="261"/>
      <c r="D82" s="262"/>
      <c r="E82" s="263"/>
      <c r="F82" s="263"/>
      <c r="G82" s="264"/>
    </row>
    <row r="83" spans="1:7" x14ac:dyDescent="0.2">
      <c r="A83" s="271"/>
      <c r="B83" s="272" t="s">
        <v>791</v>
      </c>
      <c r="C83" s="273" t="s">
        <v>616</v>
      </c>
      <c r="D83" s="262" t="s">
        <v>792</v>
      </c>
      <c r="E83" s="263"/>
      <c r="F83" s="323">
        <v>0</v>
      </c>
      <c r="G83" s="280">
        <f t="shared" si="10"/>
        <v>0</v>
      </c>
    </row>
    <row r="84" spans="1:7" x14ac:dyDescent="0.2">
      <c r="A84" s="271"/>
      <c r="B84" s="272" t="s">
        <v>793</v>
      </c>
      <c r="C84" s="273" t="s">
        <v>700</v>
      </c>
      <c r="D84" s="262" t="s">
        <v>52</v>
      </c>
      <c r="E84" s="263"/>
      <c r="F84" s="323">
        <v>0</v>
      </c>
      <c r="G84" s="276">
        <f t="shared" si="10"/>
        <v>0</v>
      </c>
    </row>
    <row r="85" spans="1:7" ht="13.5" thickBot="1" x14ac:dyDescent="0.25">
      <c r="A85" s="265"/>
      <c r="B85" s="266"/>
      <c r="C85" s="267"/>
      <c r="D85" s="268"/>
      <c r="E85" s="269"/>
      <c r="F85" s="269"/>
      <c r="G85" s="281"/>
    </row>
    <row r="86" spans="1:7" ht="14.25" thickTop="1" thickBot="1" x14ac:dyDescent="0.25">
      <c r="A86" s="282"/>
      <c r="B86" s="283" t="s">
        <v>24</v>
      </c>
      <c r="C86" s="284"/>
      <c r="D86" s="285"/>
      <c r="E86" s="286"/>
      <c r="F86" s="286"/>
      <c r="G86" s="287">
        <f>SUM(G6:G84)</f>
        <v>0</v>
      </c>
    </row>
    <row r="87" spans="1:7" ht="14.25" thickTop="1" thickBot="1" x14ac:dyDescent="0.25">
      <c r="A87" s="288"/>
      <c r="B87" s="289"/>
      <c r="C87" s="290"/>
      <c r="D87" s="291"/>
      <c r="E87" s="292"/>
      <c r="F87" s="292"/>
      <c r="G87" s="293"/>
    </row>
  </sheetData>
  <mergeCells count="3">
    <mergeCell ref="A1:G1"/>
    <mergeCell ref="A3:G3"/>
    <mergeCell ref="A4:G4"/>
  </mergeCells>
  <pageMargins left="0.7" right="0.7" top="0.78740157499999996" bottom="0.78740157499999996" header="0.3" footer="0.3"/>
  <pageSetup paperSize="9" scale="8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33"/>
  <sheetViews>
    <sheetView workbookViewId="0">
      <selection sqref="A1:B1"/>
    </sheetView>
  </sheetViews>
  <sheetFormatPr defaultRowHeight="12.75" x14ac:dyDescent="0.2"/>
  <cols>
    <col min="1" max="1" width="6.85546875" customWidth="1"/>
    <col min="2" max="2" width="11.28515625" customWidth="1"/>
    <col min="3" max="3" width="34.140625" customWidth="1"/>
    <col min="4" max="4" width="5.7109375" customWidth="1"/>
    <col min="5" max="5" width="6.140625" customWidth="1"/>
    <col min="6" max="6" width="9.28515625" bestFit="1" customWidth="1"/>
    <col min="7" max="7" width="13.85546875" customWidth="1"/>
  </cols>
  <sheetData>
    <row r="1" spans="1:7" ht="15" x14ac:dyDescent="0.2">
      <c r="A1" s="411"/>
      <c r="B1" s="411"/>
      <c r="C1" s="411" t="s">
        <v>96</v>
      </c>
      <c r="D1" s="411"/>
      <c r="E1" s="411"/>
      <c r="F1" s="411"/>
      <c r="G1" s="411"/>
    </row>
    <row r="2" spans="1:7" ht="15" x14ac:dyDescent="0.2">
      <c r="A2" s="412"/>
      <c r="B2" s="412"/>
      <c r="C2" s="413" t="s">
        <v>689</v>
      </c>
      <c r="D2" s="413"/>
      <c r="E2" s="413"/>
      <c r="F2" s="413"/>
      <c r="G2" s="413"/>
    </row>
    <row r="3" spans="1:7" ht="15" x14ac:dyDescent="0.2">
      <c r="A3" s="235"/>
      <c r="B3" s="235"/>
      <c r="C3" s="235"/>
      <c r="D3" s="235"/>
      <c r="E3" s="235"/>
      <c r="F3" s="235"/>
      <c r="G3" s="235"/>
    </row>
    <row r="4" spans="1:7" ht="15" x14ac:dyDescent="0.2">
      <c r="A4" s="408"/>
      <c r="B4" s="409"/>
      <c r="C4" s="409" t="s">
        <v>552</v>
      </c>
      <c r="D4" s="409"/>
      <c r="E4" s="409"/>
      <c r="F4" s="409"/>
      <c r="G4" s="410"/>
    </row>
    <row r="5" spans="1:7" x14ac:dyDescent="0.2">
      <c r="A5" s="236" t="s">
        <v>553</v>
      </c>
      <c r="B5" s="236" t="s">
        <v>554</v>
      </c>
      <c r="C5" s="236" t="s">
        <v>555</v>
      </c>
      <c r="D5" s="236" t="s">
        <v>556</v>
      </c>
      <c r="E5" s="236" t="s">
        <v>111</v>
      </c>
      <c r="F5" s="236" t="s">
        <v>557</v>
      </c>
      <c r="G5" s="236" t="s">
        <v>558</v>
      </c>
    </row>
    <row r="6" spans="1:7" ht="15" x14ac:dyDescent="0.2">
      <c r="A6" s="402"/>
      <c r="B6" s="402"/>
      <c r="C6" s="403" t="s">
        <v>559</v>
      </c>
      <c r="D6" s="403"/>
      <c r="E6" s="403"/>
      <c r="F6" s="403"/>
      <c r="G6" s="403"/>
    </row>
    <row r="7" spans="1:7" x14ac:dyDescent="0.2">
      <c r="A7" s="237">
        <v>1</v>
      </c>
      <c r="B7" s="238" t="s">
        <v>560</v>
      </c>
      <c r="C7" s="238" t="s">
        <v>561</v>
      </c>
      <c r="D7" s="237" t="s">
        <v>562</v>
      </c>
      <c r="E7" s="239">
        <v>3</v>
      </c>
      <c r="F7" s="325">
        <v>0</v>
      </c>
      <c r="G7" s="240">
        <f>PRODUCT(E7,F7)</f>
        <v>0</v>
      </c>
    </row>
    <row r="8" spans="1:7" x14ac:dyDescent="0.2">
      <c r="A8" s="241"/>
      <c r="B8" s="241" t="s">
        <v>563</v>
      </c>
      <c r="C8" s="404" t="s">
        <v>559</v>
      </c>
      <c r="D8" s="405"/>
      <c r="E8" s="405"/>
      <c r="F8" s="405"/>
      <c r="G8" s="242">
        <f>SUM(G7:G7)</f>
        <v>0</v>
      </c>
    </row>
    <row r="9" spans="1:7" ht="15" x14ac:dyDescent="0.2">
      <c r="A9" s="402"/>
      <c r="B9" s="402"/>
      <c r="C9" s="403" t="s">
        <v>564</v>
      </c>
      <c r="D9" s="403"/>
      <c r="E9" s="403"/>
      <c r="F9" s="403"/>
      <c r="G9" s="403"/>
    </row>
    <row r="10" spans="1:7" x14ac:dyDescent="0.2">
      <c r="A10" s="237">
        <v>2</v>
      </c>
      <c r="B10" s="238"/>
      <c r="C10" s="238" t="s">
        <v>565</v>
      </c>
      <c r="D10" s="237" t="s">
        <v>566</v>
      </c>
      <c r="E10" s="239">
        <v>33</v>
      </c>
      <c r="F10" s="325">
        <v>0</v>
      </c>
      <c r="G10" s="240">
        <f>PRODUCT(E10,F10)</f>
        <v>0</v>
      </c>
    </row>
    <row r="11" spans="1:7" x14ac:dyDescent="0.2">
      <c r="A11" s="241"/>
      <c r="B11" s="241" t="s">
        <v>563</v>
      </c>
      <c r="C11" s="404" t="s">
        <v>564</v>
      </c>
      <c r="D11" s="405"/>
      <c r="E11" s="405"/>
      <c r="F11" s="405"/>
      <c r="G11" s="242">
        <f>SUM(G10:G10)</f>
        <v>0</v>
      </c>
    </row>
    <row r="12" spans="1:7" ht="15" x14ac:dyDescent="0.2">
      <c r="A12" s="402"/>
      <c r="B12" s="402"/>
      <c r="C12" s="403" t="s">
        <v>567</v>
      </c>
      <c r="D12" s="403"/>
      <c r="E12" s="403"/>
      <c r="F12" s="403"/>
      <c r="G12" s="403"/>
    </row>
    <row r="13" spans="1:7" x14ac:dyDescent="0.2">
      <c r="A13" s="237">
        <v>3</v>
      </c>
      <c r="B13" s="238"/>
      <c r="C13" s="238" t="s">
        <v>568</v>
      </c>
      <c r="D13" s="237" t="s">
        <v>148</v>
      </c>
      <c r="E13" s="239">
        <v>12</v>
      </c>
      <c r="F13" s="325">
        <v>0</v>
      </c>
      <c r="G13" s="240">
        <f>PRODUCT(E13,F13)</f>
        <v>0</v>
      </c>
    </row>
    <row r="14" spans="1:7" x14ac:dyDescent="0.2">
      <c r="A14" s="241"/>
      <c r="B14" s="241" t="s">
        <v>563</v>
      </c>
      <c r="C14" s="404" t="s">
        <v>567</v>
      </c>
      <c r="D14" s="405"/>
      <c r="E14" s="405"/>
      <c r="F14" s="405"/>
      <c r="G14" s="242">
        <f>SUM(G13:G13)</f>
        <v>0</v>
      </c>
    </row>
    <row r="15" spans="1:7" ht="15" x14ac:dyDescent="0.2">
      <c r="A15" s="402"/>
      <c r="B15" s="402"/>
      <c r="C15" s="403" t="s">
        <v>569</v>
      </c>
      <c r="D15" s="403"/>
      <c r="E15" s="403"/>
      <c r="F15" s="403"/>
      <c r="G15" s="403"/>
    </row>
    <row r="16" spans="1:7" x14ac:dyDescent="0.2">
      <c r="A16" s="237">
        <v>4</v>
      </c>
      <c r="B16" s="238"/>
      <c r="C16" s="238" t="s">
        <v>570</v>
      </c>
      <c r="D16" s="237" t="s">
        <v>571</v>
      </c>
      <c r="E16" s="239">
        <v>1</v>
      </c>
      <c r="F16" s="325">
        <v>0</v>
      </c>
      <c r="G16" s="240">
        <f t="shared" ref="G16:G26" si="0">PRODUCT(E16,F16)</f>
        <v>0</v>
      </c>
    </row>
    <row r="17" spans="1:7" x14ac:dyDescent="0.2">
      <c r="A17" s="237">
        <v>5</v>
      </c>
      <c r="B17" s="238"/>
      <c r="C17" s="238" t="s">
        <v>572</v>
      </c>
      <c r="D17" s="237" t="s">
        <v>571</v>
      </c>
      <c r="E17" s="239">
        <v>1</v>
      </c>
      <c r="F17" s="325">
        <v>0</v>
      </c>
      <c r="G17" s="240">
        <f t="shared" si="0"/>
        <v>0</v>
      </c>
    </row>
    <row r="18" spans="1:7" x14ac:dyDescent="0.2">
      <c r="A18" s="237">
        <v>6</v>
      </c>
      <c r="B18" s="238"/>
      <c r="C18" s="238" t="s">
        <v>573</v>
      </c>
      <c r="D18" s="237" t="s">
        <v>571</v>
      </c>
      <c r="E18" s="239">
        <v>1</v>
      </c>
      <c r="F18" s="325">
        <v>0</v>
      </c>
      <c r="G18" s="240">
        <f t="shared" si="0"/>
        <v>0</v>
      </c>
    </row>
    <row r="19" spans="1:7" x14ac:dyDescent="0.2">
      <c r="A19" s="237">
        <v>7</v>
      </c>
      <c r="B19" s="238"/>
      <c r="C19" s="238" t="s">
        <v>574</v>
      </c>
      <c r="D19" s="237" t="s">
        <v>571</v>
      </c>
      <c r="E19" s="239">
        <v>1</v>
      </c>
      <c r="F19" s="325">
        <v>0</v>
      </c>
      <c r="G19" s="240">
        <f t="shared" si="0"/>
        <v>0</v>
      </c>
    </row>
    <row r="20" spans="1:7" x14ac:dyDescent="0.2">
      <c r="A20" s="237">
        <v>8</v>
      </c>
      <c r="B20" s="238"/>
      <c r="C20" s="238" t="s">
        <v>575</v>
      </c>
      <c r="D20" s="237" t="s">
        <v>571</v>
      </c>
      <c r="E20" s="239">
        <v>1</v>
      </c>
      <c r="F20" s="325">
        <v>0</v>
      </c>
      <c r="G20" s="240">
        <f t="shared" si="0"/>
        <v>0</v>
      </c>
    </row>
    <row r="21" spans="1:7" x14ac:dyDescent="0.2">
      <c r="A21" s="237">
        <v>9</v>
      </c>
      <c r="B21" s="238"/>
      <c r="C21" s="238" t="s">
        <v>576</v>
      </c>
      <c r="D21" s="237" t="s">
        <v>571</v>
      </c>
      <c r="E21" s="239">
        <v>2</v>
      </c>
      <c r="F21" s="325">
        <v>0</v>
      </c>
      <c r="G21" s="240">
        <f t="shared" si="0"/>
        <v>0</v>
      </c>
    </row>
    <row r="22" spans="1:7" x14ac:dyDescent="0.2">
      <c r="A22" s="237">
        <v>10</v>
      </c>
      <c r="B22" s="238"/>
      <c r="C22" s="238" t="s">
        <v>577</v>
      </c>
      <c r="D22" s="237" t="s">
        <v>571</v>
      </c>
      <c r="E22" s="239">
        <v>3</v>
      </c>
      <c r="F22" s="325">
        <v>0</v>
      </c>
      <c r="G22" s="240">
        <f t="shared" si="0"/>
        <v>0</v>
      </c>
    </row>
    <row r="23" spans="1:7" x14ac:dyDescent="0.2">
      <c r="A23" s="237">
        <v>11</v>
      </c>
      <c r="B23" s="238" t="s">
        <v>578</v>
      </c>
      <c r="C23" s="238" t="s">
        <v>579</v>
      </c>
      <c r="D23" s="237" t="s">
        <v>571</v>
      </c>
      <c r="E23" s="239">
        <v>22</v>
      </c>
      <c r="F23" s="325">
        <v>0</v>
      </c>
      <c r="G23" s="240">
        <f t="shared" si="0"/>
        <v>0</v>
      </c>
    </row>
    <row r="24" spans="1:7" x14ac:dyDescent="0.2">
      <c r="A24" s="237">
        <v>12</v>
      </c>
      <c r="B24" s="238"/>
      <c r="C24" s="238" t="s">
        <v>580</v>
      </c>
      <c r="D24" s="237" t="s">
        <v>571</v>
      </c>
      <c r="E24" s="239">
        <v>60</v>
      </c>
      <c r="F24" s="325">
        <v>0</v>
      </c>
      <c r="G24" s="240">
        <f t="shared" si="0"/>
        <v>0</v>
      </c>
    </row>
    <row r="25" spans="1:7" x14ac:dyDescent="0.2">
      <c r="A25" s="237">
        <v>13</v>
      </c>
      <c r="B25" s="238"/>
      <c r="C25" s="238" t="s">
        <v>581</v>
      </c>
      <c r="D25" s="237" t="s">
        <v>571</v>
      </c>
      <c r="E25" s="239">
        <v>40</v>
      </c>
      <c r="F25" s="325">
        <v>0</v>
      </c>
      <c r="G25" s="240">
        <f t="shared" si="0"/>
        <v>0</v>
      </c>
    </row>
    <row r="26" spans="1:7" x14ac:dyDescent="0.2">
      <c r="A26" s="237">
        <v>14</v>
      </c>
      <c r="B26" s="238"/>
      <c r="C26" s="238" t="s">
        <v>582</v>
      </c>
      <c r="D26" s="237" t="s">
        <v>571</v>
      </c>
      <c r="E26" s="239">
        <v>1</v>
      </c>
      <c r="F26" s="325">
        <v>0</v>
      </c>
      <c r="G26" s="240">
        <f t="shared" si="0"/>
        <v>0</v>
      </c>
    </row>
    <row r="27" spans="1:7" ht="21" x14ac:dyDescent="0.2">
      <c r="A27" s="243"/>
      <c r="B27" s="243"/>
      <c r="C27" s="243" t="s">
        <v>583</v>
      </c>
      <c r="D27" s="243"/>
      <c r="E27" s="243"/>
      <c r="F27" s="243"/>
      <c r="G27" s="243"/>
    </row>
    <row r="28" spans="1:7" x14ac:dyDescent="0.2">
      <c r="A28" s="241"/>
      <c r="B28" s="241" t="s">
        <v>563</v>
      </c>
      <c r="C28" s="404" t="s">
        <v>569</v>
      </c>
      <c r="D28" s="405"/>
      <c r="E28" s="405"/>
      <c r="F28" s="405"/>
      <c r="G28" s="242">
        <f>SUM(G16:G26)</f>
        <v>0</v>
      </c>
    </row>
    <row r="29" spans="1:7" ht="15" x14ac:dyDescent="0.2">
      <c r="A29" s="402"/>
      <c r="B29" s="402"/>
      <c r="C29" s="403" t="s">
        <v>584</v>
      </c>
      <c r="D29" s="403"/>
      <c r="E29" s="403"/>
      <c r="F29" s="403"/>
      <c r="G29" s="403"/>
    </row>
    <row r="30" spans="1:7" x14ac:dyDescent="0.2">
      <c r="A30" s="237">
        <v>15</v>
      </c>
      <c r="B30" s="238"/>
      <c r="C30" s="238" t="s">
        <v>585</v>
      </c>
      <c r="D30" s="237" t="s">
        <v>571</v>
      </c>
      <c r="E30" s="239">
        <v>1</v>
      </c>
      <c r="F30" s="325">
        <v>0</v>
      </c>
      <c r="G30" s="240">
        <f t="shared" ref="G30:G35" si="1">PRODUCT(E30,F30)</f>
        <v>0</v>
      </c>
    </row>
    <row r="31" spans="1:7" x14ac:dyDescent="0.2">
      <c r="A31" s="237">
        <v>16</v>
      </c>
      <c r="B31" s="238"/>
      <c r="C31" s="238" t="s">
        <v>586</v>
      </c>
      <c r="D31" s="237" t="s">
        <v>571</v>
      </c>
      <c r="E31" s="239">
        <v>1</v>
      </c>
      <c r="F31" s="325">
        <v>0</v>
      </c>
      <c r="G31" s="240">
        <f t="shared" si="1"/>
        <v>0</v>
      </c>
    </row>
    <row r="32" spans="1:7" x14ac:dyDescent="0.2">
      <c r="A32" s="237">
        <v>17</v>
      </c>
      <c r="B32" s="238"/>
      <c r="C32" s="238" t="s">
        <v>587</v>
      </c>
      <c r="D32" s="237" t="s">
        <v>571</v>
      </c>
      <c r="E32" s="239">
        <v>4</v>
      </c>
      <c r="F32" s="325">
        <v>0</v>
      </c>
      <c r="G32" s="240">
        <f t="shared" si="1"/>
        <v>0</v>
      </c>
    </row>
    <row r="33" spans="1:7" x14ac:dyDescent="0.2">
      <c r="A33" s="237">
        <v>18</v>
      </c>
      <c r="B33" s="238"/>
      <c r="C33" s="238" t="s">
        <v>588</v>
      </c>
      <c r="D33" s="237" t="s">
        <v>148</v>
      </c>
      <c r="E33" s="239">
        <v>100</v>
      </c>
      <c r="F33" s="325">
        <v>0</v>
      </c>
      <c r="G33" s="240">
        <f t="shared" si="1"/>
        <v>0</v>
      </c>
    </row>
    <row r="34" spans="1:7" x14ac:dyDescent="0.2">
      <c r="A34" s="237">
        <v>19</v>
      </c>
      <c r="B34" s="238"/>
      <c r="C34" s="238" t="s">
        <v>589</v>
      </c>
      <c r="D34" s="237" t="s">
        <v>571</v>
      </c>
      <c r="E34" s="239">
        <v>1</v>
      </c>
      <c r="F34" s="325">
        <v>0</v>
      </c>
      <c r="G34" s="240">
        <f t="shared" si="1"/>
        <v>0</v>
      </c>
    </row>
    <row r="35" spans="1:7" x14ac:dyDescent="0.2">
      <c r="A35" s="237">
        <v>20</v>
      </c>
      <c r="B35" s="238"/>
      <c r="C35" s="238" t="s">
        <v>590</v>
      </c>
      <c r="D35" s="237" t="s">
        <v>148</v>
      </c>
      <c r="E35" s="239">
        <v>200</v>
      </c>
      <c r="F35" s="325">
        <v>0</v>
      </c>
      <c r="G35" s="240">
        <f t="shared" si="1"/>
        <v>0</v>
      </c>
    </row>
    <row r="36" spans="1:7" x14ac:dyDescent="0.2">
      <c r="A36" s="241"/>
      <c r="B36" s="241" t="s">
        <v>563</v>
      </c>
      <c r="C36" s="404" t="s">
        <v>584</v>
      </c>
      <c r="D36" s="405"/>
      <c r="E36" s="405"/>
      <c r="F36" s="405"/>
      <c r="G36" s="242">
        <f>SUM(G30:G35)</f>
        <v>0</v>
      </c>
    </row>
    <row r="37" spans="1:7" ht="15" x14ac:dyDescent="0.2">
      <c r="A37" s="402"/>
      <c r="B37" s="402"/>
      <c r="C37" s="403" t="s">
        <v>591</v>
      </c>
      <c r="D37" s="403"/>
      <c r="E37" s="403"/>
      <c r="F37" s="403"/>
      <c r="G37" s="403"/>
    </row>
    <row r="38" spans="1:7" x14ac:dyDescent="0.2">
      <c r="A38" s="237">
        <v>21</v>
      </c>
      <c r="B38" s="238"/>
      <c r="C38" s="238" t="s">
        <v>592</v>
      </c>
      <c r="D38" s="237" t="s">
        <v>571</v>
      </c>
      <c r="E38" s="239">
        <v>2</v>
      </c>
      <c r="F38" s="325">
        <v>0</v>
      </c>
      <c r="G38" s="240">
        <f>PRODUCT(E38,F38)</f>
        <v>0</v>
      </c>
    </row>
    <row r="39" spans="1:7" x14ac:dyDescent="0.2">
      <c r="A39" s="237">
        <v>22</v>
      </c>
      <c r="B39" s="238"/>
      <c r="C39" s="238" t="s">
        <v>593</v>
      </c>
      <c r="D39" s="237" t="s">
        <v>571</v>
      </c>
      <c r="E39" s="239">
        <v>9</v>
      </c>
      <c r="F39" s="325">
        <v>0</v>
      </c>
      <c r="G39" s="240">
        <f>PRODUCT(E39,F39)</f>
        <v>0</v>
      </c>
    </row>
    <row r="40" spans="1:7" x14ac:dyDescent="0.2">
      <c r="A40" s="237">
        <v>23</v>
      </c>
      <c r="B40" s="238"/>
      <c r="C40" s="238" t="s">
        <v>594</v>
      </c>
      <c r="D40" s="237" t="s">
        <v>571</v>
      </c>
      <c r="E40" s="239">
        <v>1</v>
      </c>
      <c r="F40" s="325">
        <v>0</v>
      </c>
      <c r="G40" s="240">
        <f>PRODUCT(E40,F40)</f>
        <v>0</v>
      </c>
    </row>
    <row r="41" spans="1:7" x14ac:dyDescent="0.2">
      <c r="A41" s="241"/>
      <c r="B41" s="241" t="s">
        <v>563</v>
      </c>
      <c r="C41" s="404" t="s">
        <v>591</v>
      </c>
      <c r="D41" s="405"/>
      <c r="E41" s="405"/>
      <c r="F41" s="405"/>
      <c r="G41" s="242">
        <f>SUM(G38:G40)</f>
        <v>0</v>
      </c>
    </row>
    <row r="42" spans="1:7" ht="15" x14ac:dyDescent="0.2">
      <c r="A42" s="402"/>
      <c r="B42" s="402"/>
      <c r="C42" s="403" t="s">
        <v>595</v>
      </c>
      <c r="D42" s="403"/>
      <c r="E42" s="403"/>
      <c r="F42" s="403"/>
      <c r="G42" s="403"/>
    </row>
    <row r="43" spans="1:7" x14ac:dyDescent="0.2">
      <c r="A43" s="237">
        <v>24</v>
      </c>
      <c r="B43" s="238"/>
      <c r="C43" s="238" t="s">
        <v>596</v>
      </c>
      <c r="D43" s="237" t="s">
        <v>148</v>
      </c>
      <c r="E43" s="239">
        <v>30</v>
      </c>
      <c r="F43" s="325">
        <v>0</v>
      </c>
      <c r="G43" s="240">
        <f t="shared" ref="G43:G53" si="2">PRODUCT(E43,F43)</f>
        <v>0</v>
      </c>
    </row>
    <row r="44" spans="1:7" x14ac:dyDescent="0.2">
      <c r="A44" s="237">
        <v>25</v>
      </c>
      <c r="B44" s="238"/>
      <c r="C44" s="238" t="s">
        <v>597</v>
      </c>
      <c r="D44" s="237" t="s">
        <v>148</v>
      </c>
      <c r="E44" s="239">
        <v>30</v>
      </c>
      <c r="F44" s="325">
        <v>0</v>
      </c>
      <c r="G44" s="240">
        <f t="shared" si="2"/>
        <v>0</v>
      </c>
    </row>
    <row r="45" spans="1:7" x14ac:dyDescent="0.2">
      <c r="A45" s="237">
        <v>26</v>
      </c>
      <c r="B45" s="238"/>
      <c r="C45" s="238" t="s">
        <v>598</v>
      </c>
      <c r="D45" s="237" t="s">
        <v>148</v>
      </c>
      <c r="E45" s="239">
        <v>5</v>
      </c>
      <c r="F45" s="325">
        <v>0</v>
      </c>
      <c r="G45" s="240">
        <f t="shared" si="2"/>
        <v>0</v>
      </c>
    </row>
    <row r="46" spans="1:7" x14ac:dyDescent="0.2">
      <c r="A46" s="237">
        <v>27</v>
      </c>
      <c r="B46" s="238"/>
      <c r="C46" s="238" t="s">
        <v>599</v>
      </c>
      <c r="D46" s="237" t="s">
        <v>148</v>
      </c>
      <c r="E46" s="239">
        <v>5</v>
      </c>
      <c r="F46" s="325">
        <v>0</v>
      </c>
      <c r="G46" s="240">
        <f t="shared" si="2"/>
        <v>0</v>
      </c>
    </row>
    <row r="47" spans="1:7" x14ac:dyDescent="0.2">
      <c r="A47" s="237">
        <v>28</v>
      </c>
      <c r="B47" s="238"/>
      <c r="C47" s="238" t="s">
        <v>600</v>
      </c>
      <c r="D47" s="237" t="s">
        <v>148</v>
      </c>
      <c r="E47" s="239">
        <v>50</v>
      </c>
      <c r="F47" s="325">
        <v>0</v>
      </c>
      <c r="G47" s="240">
        <f t="shared" si="2"/>
        <v>0</v>
      </c>
    </row>
    <row r="48" spans="1:7" x14ac:dyDescent="0.2">
      <c r="A48" s="237">
        <v>29</v>
      </c>
      <c r="B48" s="238"/>
      <c r="C48" s="238" t="s">
        <v>601</v>
      </c>
      <c r="D48" s="237" t="s">
        <v>148</v>
      </c>
      <c r="E48" s="239">
        <v>500</v>
      </c>
      <c r="F48" s="325">
        <v>0</v>
      </c>
      <c r="G48" s="240">
        <f t="shared" si="2"/>
        <v>0</v>
      </c>
    </row>
    <row r="49" spans="1:7" x14ac:dyDescent="0.2">
      <c r="A49" s="237">
        <v>30</v>
      </c>
      <c r="B49" s="238"/>
      <c r="C49" s="238" t="s">
        <v>602</v>
      </c>
      <c r="D49" s="237" t="s">
        <v>148</v>
      </c>
      <c r="E49" s="239">
        <v>60</v>
      </c>
      <c r="F49" s="325">
        <v>0</v>
      </c>
      <c r="G49" s="240">
        <f t="shared" si="2"/>
        <v>0</v>
      </c>
    </row>
    <row r="50" spans="1:7" x14ac:dyDescent="0.2">
      <c r="A50" s="237">
        <v>31</v>
      </c>
      <c r="B50" s="238"/>
      <c r="C50" s="238" t="s">
        <v>603</v>
      </c>
      <c r="D50" s="237" t="s">
        <v>148</v>
      </c>
      <c r="E50" s="239">
        <v>50</v>
      </c>
      <c r="F50" s="325">
        <v>0</v>
      </c>
      <c r="G50" s="240">
        <f t="shared" si="2"/>
        <v>0</v>
      </c>
    </row>
    <row r="51" spans="1:7" x14ac:dyDescent="0.2">
      <c r="A51" s="237">
        <v>32</v>
      </c>
      <c r="B51" s="238"/>
      <c r="C51" s="238" t="s">
        <v>604</v>
      </c>
      <c r="D51" s="237" t="s">
        <v>148</v>
      </c>
      <c r="E51" s="239">
        <v>60</v>
      </c>
      <c r="F51" s="325">
        <v>0</v>
      </c>
      <c r="G51" s="240">
        <f t="shared" si="2"/>
        <v>0</v>
      </c>
    </row>
    <row r="52" spans="1:7" x14ac:dyDescent="0.2">
      <c r="A52" s="237">
        <v>33</v>
      </c>
      <c r="B52" s="238"/>
      <c r="C52" s="238" t="s">
        <v>605</v>
      </c>
      <c r="D52" s="237" t="s">
        <v>148</v>
      </c>
      <c r="E52" s="239">
        <v>120</v>
      </c>
      <c r="F52" s="325">
        <v>0</v>
      </c>
      <c r="G52" s="240">
        <f t="shared" si="2"/>
        <v>0</v>
      </c>
    </row>
    <row r="53" spans="1:7" x14ac:dyDescent="0.2">
      <c r="A53" s="237">
        <v>34</v>
      </c>
      <c r="B53" s="238"/>
      <c r="C53" s="238" t="s">
        <v>606</v>
      </c>
      <c r="D53" s="237" t="s">
        <v>148</v>
      </c>
      <c r="E53" s="239">
        <v>120</v>
      </c>
      <c r="F53" s="325">
        <v>0</v>
      </c>
      <c r="G53" s="240">
        <f t="shared" si="2"/>
        <v>0</v>
      </c>
    </row>
    <row r="54" spans="1:7" x14ac:dyDescent="0.2">
      <c r="A54" s="241"/>
      <c r="B54" s="241" t="s">
        <v>563</v>
      </c>
      <c r="C54" s="404" t="s">
        <v>595</v>
      </c>
      <c r="D54" s="405"/>
      <c r="E54" s="405"/>
      <c r="F54" s="405"/>
      <c r="G54" s="242">
        <f>SUM(G43:G53)</f>
        <v>0</v>
      </c>
    </row>
    <row r="55" spans="1:7" ht="15" x14ac:dyDescent="0.2">
      <c r="A55" s="402"/>
      <c r="B55" s="402"/>
      <c r="C55" s="403" t="s">
        <v>607</v>
      </c>
      <c r="D55" s="403"/>
      <c r="E55" s="403"/>
      <c r="F55" s="403"/>
      <c r="G55" s="403"/>
    </row>
    <row r="56" spans="1:7" x14ac:dyDescent="0.2">
      <c r="A56" s="237">
        <v>35</v>
      </c>
      <c r="B56" s="238"/>
      <c r="C56" s="238" t="s">
        <v>608</v>
      </c>
      <c r="D56" s="237" t="s">
        <v>571</v>
      </c>
      <c r="E56" s="239">
        <v>1</v>
      </c>
      <c r="F56" s="325">
        <v>0</v>
      </c>
      <c r="G56" s="240">
        <f>PRODUCT(E56,F56)</f>
        <v>0</v>
      </c>
    </row>
    <row r="57" spans="1:7" x14ac:dyDescent="0.2">
      <c r="A57" s="237">
        <v>36</v>
      </c>
      <c r="B57" s="238"/>
      <c r="C57" s="238" t="s">
        <v>609</v>
      </c>
      <c r="D57" s="237" t="s">
        <v>571</v>
      </c>
      <c r="E57" s="239">
        <v>4</v>
      </c>
      <c r="F57" s="325">
        <v>0</v>
      </c>
      <c r="G57" s="240">
        <f>PRODUCT(E57,F57)</f>
        <v>0</v>
      </c>
    </row>
    <row r="58" spans="1:7" x14ac:dyDescent="0.2">
      <c r="A58" s="237">
        <v>37</v>
      </c>
      <c r="B58" s="238"/>
      <c r="C58" s="238" t="s">
        <v>610</v>
      </c>
      <c r="D58" s="237" t="s">
        <v>571</v>
      </c>
      <c r="E58" s="239">
        <v>3</v>
      </c>
      <c r="F58" s="325">
        <v>0</v>
      </c>
      <c r="G58" s="240">
        <f>PRODUCT(E58,F58)</f>
        <v>0</v>
      </c>
    </row>
    <row r="59" spans="1:7" x14ac:dyDescent="0.2">
      <c r="A59" s="241"/>
      <c r="B59" s="241" t="s">
        <v>563</v>
      </c>
      <c r="C59" s="404" t="s">
        <v>607</v>
      </c>
      <c r="D59" s="405"/>
      <c r="E59" s="405"/>
      <c r="F59" s="405"/>
      <c r="G59" s="242">
        <f>SUM(G56:G58)</f>
        <v>0</v>
      </c>
    </row>
    <row r="60" spans="1:7" ht="15" x14ac:dyDescent="0.2">
      <c r="A60" s="402"/>
      <c r="B60" s="402"/>
      <c r="C60" s="403" t="s">
        <v>611</v>
      </c>
      <c r="D60" s="403"/>
      <c r="E60" s="403"/>
      <c r="F60" s="403"/>
      <c r="G60" s="403"/>
    </row>
    <row r="61" spans="1:7" ht="21" x14ac:dyDescent="0.2">
      <c r="A61" s="237">
        <v>38</v>
      </c>
      <c r="B61" s="238"/>
      <c r="C61" s="238" t="s">
        <v>612</v>
      </c>
      <c r="D61" s="237" t="s">
        <v>571</v>
      </c>
      <c r="E61" s="239">
        <v>25</v>
      </c>
      <c r="F61" s="325">
        <v>0</v>
      </c>
      <c r="G61" s="240">
        <f>PRODUCT(E61,F61)</f>
        <v>0</v>
      </c>
    </row>
    <row r="62" spans="1:7" x14ac:dyDescent="0.2">
      <c r="A62" s="241"/>
      <c r="B62" s="241" t="s">
        <v>563</v>
      </c>
      <c r="C62" s="404" t="s">
        <v>611</v>
      </c>
      <c r="D62" s="405"/>
      <c r="E62" s="405"/>
      <c r="F62" s="405"/>
      <c r="G62" s="242">
        <f>SUM(G61:G61)</f>
        <v>0</v>
      </c>
    </row>
    <row r="63" spans="1:7" ht="15" x14ac:dyDescent="0.2">
      <c r="A63" s="244"/>
      <c r="B63" s="244" t="s">
        <v>563</v>
      </c>
      <c r="C63" s="406" t="s">
        <v>552</v>
      </c>
      <c r="D63" s="405"/>
      <c r="E63" s="405"/>
      <c r="F63" s="405"/>
      <c r="G63" s="245">
        <f>SUM(G8+G11+G14+G28+G36+G41+G54+G59+G62)</f>
        <v>0</v>
      </c>
    </row>
    <row r="64" spans="1:7" ht="15" x14ac:dyDescent="0.2">
      <c r="A64" s="235"/>
      <c r="B64" s="235"/>
      <c r="C64" s="235"/>
      <c r="D64" s="235"/>
      <c r="E64" s="235"/>
      <c r="F64" s="235"/>
      <c r="G64" s="235"/>
    </row>
    <row r="65" spans="1:7" ht="15" x14ac:dyDescent="0.2">
      <c r="A65" s="408"/>
      <c r="B65" s="409"/>
      <c r="C65" s="409" t="s">
        <v>613</v>
      </c>
      <c r="D65" s="409"/>
      <c r="E65" s="409"/>
      <c r="F65" s="409"/>
      <c r="G65" s="410"/>
    </row>
    <row r="66" spans="1:7" x14ac:dyDescent="0.2">
      <c r="A66" s="236" t="s">
        <v>553</v>
      </c>
      <c r="B66" s="236" t="s">
        <v>554</v>
      </c>
      <c r="C66" s="236" t="s">
        <v>555</v>
      </c>
      <c r="D66" s="236" t="s">
        <v>556</v>
      </c>
      <c r="E66" s="236" t="s">
        <v>111</v>
      </c>
      <c r="F66" s="236" t="s">
        <v>557</v>
      </c>
      <c r="G66" s="236" t="s">
        <v>558</v>
      </c>
    </row>
    <row r="67" spans="1:7" ht="15" x14ac:dyDescent="0.2">
      <c r="A67" s="402"/>
      <c r="B67" s="402"/>
      <c r="C67" s="403" t="s">
        <v>614</v>
      </c>
      <c r="D67" s="403"/>
      <c r="E67" s="403"/>
      <c r="F67" s="403"/>
      <c r="G67" s="403"/>
    </row>
    <row r="68" spans="1:7" x14ac:dyDescent="0.2">
      <c r="A68" s="237">
        <v>39</v>
      </c>
      <c r="B68" s="238"/>
      <c r="C68" s="238" t="s">
        <v>615</v>
      </c>
      <c r="D68" s="237" t="s">
        <v>616</v>
      </c>
      <c r="E68" s="239">
        <v>25</v>
      </c>
      <c r="F68" s="325">
        <v>0</v>
      </c>
      <c r="G68" s="240">
        <f>PRODUCT(E68,F68)</f>
        <v>0</v>
      </c>
    </row>
    <row r="69" spans="1:7" x14ac:dyDescent="0.2">
      <c r="A69" s="237">
        <v>40</v>
      </c>
      <c r="B69" s="238"/>
      <c r="C69" s="238" t="s">
        <v>617</v>
      </c>
      <c r="D69" s="237" t="s">
        <v>616</v>
      </c>
      <c r="E69" s="239">
        <v>16</v>
      </c>
      <c r="F69" s="325">
        <v>0</v>
      </c>
      <c r="G69" s="240">
        <f>PRODUCT(E69,F69)</f>
        <v>0</v>
      </c>
    </row>
    <row r="70" spans="1:7" ht="42" x14ac:dyDescent="0.2">
      <c r="A70" s="243"/>
      <c r="B70" s="243"/>
      <c r="C70" s="243" t="s">
        <v>618</v>
      </c>
      <c r="D70" s="243"/>
      <c r="E70" s="243"/>
      <c r="F70" s="243"/>
      <c r="G70" s="240"/>
    </row>
    <row r="71" spans="1:7" x14ac:dyDescent="0.2">
      <c r="A71" s="237">
        <v>41</v>
      </c>
      <c r="B71" s="238"/>
      <c r="C71" s="238" t="s">
        <v>619</v>
      </c>
      <c r="D71" s="237" t="s">
        <v>616</v>
      </c>
      <c r="E71" s="239">
        <v>6</v>
      </c>
      <c r="F71" s="325">
        <v>0</v>
      </c>
      <c r="G71" s="240">
        <f>PRODUCT(E71,F71)</f>
        <v>0</v>
      </c>
    </row>
    <row r="72" spans="1:7" x14ac:dyDescent="0.2">
      <c r="A72" s="237">
        <v>42</v>
      </c>
      <c r="B72" s="238"/>
      <c r="C72" s="238" t="s">
        <v>620</v>
      </c>
      <c r="D72" s="237" t="s">
        <v>616</v>
      </c>
      <c r="E72" s="239">
        <v>6</v>
      </c>
      <c r="F72" s="325">
        <v>0</v>
      </c>
      <c r="G72" s="240">
        <f>PRODUCT(E72,F72)</f>
        <v>0</v>
      </c>
    </row>
    <row r="73" spans="1:7" x14ac:dyDescent="0.2">
      <c r="A73" s="237">
        <v>43</v>
      </c>
      <c r="B73" s="238"/>
      <c r="C73" s="238" t="s">
        <v>621</v>
      </c>
      <c r="D73" s="237" t="s">
        <v>616</v>
      </c>
      <c r="E73" s="239">
        <v>40</v>
      </c>
      <c r="F73" s="325">
        <v>0</v>
      </c>
      <c r="G73" s="240">
        <f>PRODUCT(E73,F73)</f>
        <v>0</v>
      </c>
    </row>
    <row r="74" spans="1:7" ht="21" x14ac:dyDescent="0.2">
      <c r="A74" s="243"/>
      <c r="B74" s="243"/>
      <c r="C74" s="243" t="s">
        <v>622</v>
      </c>
      <c r="D74" s="243"/>
      <c r="E74" s="243"/>
      <c r="F74" s="243"/>
      <c r="G74" s="243"/>
    </row>
    <row r="75" spans="1:7" x14ac:dyDescent="0.2">
      <c r="A75" s="237">
        <v>44</v>
      </c>
      <c r="B75" s="238"/>
      <c r="C75" s="238" t="s">
        <v>623</v>
      </c>
      <c r="D75" s="237" t="s">
        <v>616</v>
      </c>
      <c r="E75" s="239">
        <v>40</v>
      </c>
      <c r="F75" s="325">
        <v>0</v>
      </c>
      <c r="G75" s="240">
        <f t="shared" ref="G75:G81" si="3">PRODUCT(E75,F75)</f>
        <v>0</v>
      </c>
    </row>
    <row r="76" spans="1:7" x14ac:dyDescent="0.2">
      <c r="A76" s="237">
        <v>45</v>
      </c>
      <c r="B76" s="238"/>
      <c r="C76" s="238" t="s">
        <v>624</v>
      </c>
      <c r="D76" s="237" t="s">
        <v>616</v>
      </c>
      <c r="E76" s="239">
        <v>1</v>
      </c>
      <c r="F76" s="325">
        <v>0</v>
      </c>
      <c r="G76" s="240">
        <f t="shared" si="3"/>
        <v>0</v>
      </c>
    </row>
    <row r="77" spans="1:7" x14ac:dyDescent="0.2">
      <c r="A77" s="237">
        <v>46</v>
      </c>
      <c r="B77" s="238"/>
      <c r="C77" s="238" t="s">
        <v>625</v>
      </c>
      <c r="D77" s="237" t="s">
        <v>616</v>
      </c>
      <c r="E77" s="239">
        <v>16</v>
      </c>
      <c r="F77" s="325">
        <v>0</v>
      </c>
      <c r="G77" s="240">
        <f t="shared" si="3"/>
        <v>0</v>
      </c>
    </row>
    <row r="78" spans="1:7" x14ac:dyDescent="0.2">
      <c r="A78" s="237">
        <v>47</v>
      </c>
      <c r="B78" s="238"/>
      <c r="C78" s="238" t="s">
        <v>626</v>
      </c>
      <c r="D78" s="237" t="s">
        <v>616</v>
      </c>
      <c r="E78" s="239">
        <v>8</v>
      </c>
      <c r="F78" s="325">
        <v>0</v>
      </c>
      <c r="G78" s="240">
        <f t="shared" si="3"/>
        <v>0</v>
      </c>
    </row>
    <row r="79" spans="1:7" x14ac:dyDescent="0.2">
      <c r="A79" s="237">
        <v>48</v>
      </c>
      <c r="B79" s="238"/>
      <c r="C79" s="238" t="s">
        <v>627</v>
      </c>
      <c r="D79" s="237" t="s">
        <v>616</v>
      </c>
      <c r="E79" s="239">
        <v>20</v>
      </c>
      <c r="F79" s="325">
        <v>0</v>
      </c>
      <c r="G79" s="240">
        <f t="shared" si="3"/>
        <v>0</v>
      </c>
    </row>
    <row r="80" spans="1:7" x14ac:dyDescent="0.2">
      <c r="A80" s="237">
        <v>49</v>
      </c>
      <c r="B80" s="238"/>
      <c r="C80" s="238" t="s">
        <v>628</v>
      </c>
      <c r="D80" s="237" t="s">
        <v>616</v>
      </c>
      <c r="E80" s="239">
        <v>40</v>
      </c>
      <c r="F80" s="325">
        <v>0</v>
      </c>
      <c r="G80" s="240">
        <f t="shared" si="3"/>
        <v>0</v>
      </c>
    </row>
    <row r="81" spans="1:7" x14ac:dyDescent="0.2">
      <c r="A81" s="237">
        <v>50</v>
      </c>
      <c r="B81" s="238"/>
      <c r="C81" s="238" t="s">
        <v>629</v>
      </c>
      <c r="D81" s="237" t="s">
        <v>616</v>
      </c>
      <c r="E81" s="239">
        <v>20</v>
      </c>
      <c r="F81" s="325">
        <v>0</v>
      </c>
      <c r="G81" s="240">
        <f t="shared" si="3"/>
        <v>0</v>
      </c>
    </row>
    <row r="82" spans="1:7" x14ac:dyDescent="0.2">
      <c r="A82" s="241"/>
      <c r="B82" s="241" t="s">
        <v>563</v>
      </c>
      <c r="C82" s="404" t="s">
        <v>614</v>
      </c>
      <c r="D82" s="405"/>
      <c r="E82" s="405"/>
      <c r="F82" s="405"/>
      <c r="G82" s="242">
        <f>SUM(G68:G81)</f>
        <v>0</v>
      </c>
    </row>
    <row r="83" spans="1:7" ht="15" x14ac:dyDescent="0.2">
      <c r="A83" s="402"/>
      <c r="B83" s="402"/>
      <c r="C83" s="403" t="s">
        <v>630</v>
      </c>
      <c r="D83" s="403"/>
      <c r="E83" s="403"/>
      <c r="F83" s="403"/>
      <c r="G83" s="403"/>
    </row>
    <row r="84" spans="1:7" x14ac:dyDescent="0.2">
      <c r="A84" s="237">
        <v>51</v>
      </c>
      <c r="B84" s="238"/>
      <c r="C84" s="238" t="s">
        <v>631</v>
      </c>
      <c r="D84" s="237" t="s">
        <v>571</v>
      </c>
      <c r="E84" s="239">
        <v>1</v>
      </c>
      <c r="F84" s="325">
        <v>0</v>
      </c>
      <c r="G84" s="240">
        <f>PRODUCT(E84,F84)</f>
        <v>0</v>
      </c>
    </row>
    <row r="85" spans="1:7" x14ac:dyDescent="0.2">
      <c r="A85" s="237">
        <v>52</v>
      </c>
      <c r="B85" s="238"/>
      <c r="C85" s="238" t="s">
        <v>632</v>
      </c>
      <c r="D85" s="237" t="s">
        <v>571</v>
      </c>
      <c r="E85" s="239">
        <v>9</v>
      </c>
      <c r="F85" s="325">
        <v>0</v>
      </c>
      <c r="G85" s="240">
        <f>PRODUCT(E85,F85)</f>
        <v>0</v>
      </c>
    </row>
    <row r="86" spans="1:7" x14ac:dyDescent="0.2">
      <c r="A86" s="237">
        <v>53</v>
      </c>
      <c r="B86" s="238"/>
      <c r="C86" s="238" t="s">
        <v>633</v>
      </c>
      <c r="D86" s="237" t="s">
        <v>571</v>
      </c>
      <c r="E86" s="239">
        <v>22</v>
      </c>
      <c r="F86" s="325">
        <v>0</v>
      </c>
      <c r="G86" s="240">
        <f>PRODUCT(E86,F86)</f>
        <v>0</v>
      </c>
    </row>
    <row r="87" spans="1:7" x14ac:dyDescent="0.2">
      <c r="A87" s="241"/>
      <c r="B87" s="241" t="s">
        <v>563</v>
      </c>
      <c r="C87" s="404" t="s">
        <v>630</v>
      </c>
      <c r="D87" s="405"/>
      <c r="E87" s="405"/>
      <c r="F87" s="405"/>
      <c r="G87" s="242">
        <f>SUM(G84:G86)</f>
        <v>0</v>
      </c>
    </row>
    <row r="88" spans="1:7" ht="15" x14ac:dyDescent="0.2">
      <c r="A88" s="402"/>
      <c r="B88" s="402"/>
      <c r="C88" s="403" t="s">
        <v>634</v>
      </c>
      <c r="D88" s="403"/>
      <c r="E88" s="403"/>
      <c r="F88" s="403"/>
      <c r="G88" s="403"/>
    </row>
    <row r="89" spans="1:7" x14ac:dyDescent="0.2">
      <c r="A89" s="237">
        <v>54</v>
      </c>
      <c r="B89" s="238" t="s">
        <v>635</v>
      </c>
      <c r="C89" s="238" t="s">
        <v>636</v>
      </c>
      <c r="D89" s="237" t="s">
        <v>571</v>
      </c>
      <c r="E89" s="239">
        <v>12</v>
      </c>
      <c r="F89" s="325">
        <v>0</v>
      </c>
      <c r="G89" s="240">
        <f t="shared" ref="G89:G100" si="4">PRODUCT(E89,F89)</f>
        <v>0</v>
      </c>
    </row>
    <row r="90" spans="1:7" x14ac:dyDescent="0.2">
      <c r="A90" s="237">
        <v>55</v>
      </c>
      <c r="B90" s="238"/>
      <c r="C90" s="238" t="s">
        <v>637</v>
      </c>
      <c r="D90" s="237" t="s">
        <v>571</v>
      </c>
      <c r="E90" s="239">
        <v>8</v>
      </c>
      <c r="F90" s="325">
        <v>0</v>
      </c>
      <c r="G90" s="240">
        <f t="shared" si="4"/>
        <v>0</v>
      </c>
    </row>
    <row r="91" spans="1:7" x14ac:dyDescent="0.2">
      <c r="A91" s="237">
        <v>56</v>
      </c>
      <c r="B91" s="238"/>
      <c r="C91" s="238" t="s">
        <v>638</v>
      </c>
      <c r="D91" s="237" t="s">
        <v>571</v>
      </c>
      <c r="E91" s="239">
        <v>3</v>
      </c>
      <c r="F91" s="325">
        <v>0</v>
      </c>
      <c r="G91" s="240">
        <f t="shared" si="4"/>
        <v>0</v>
      </c>
    </row>
    <row r="92" spans="1:7" x14ac:dyDescent="0.2">
      <c r="A92" s="237">
        <v>57</v>
      </c>
      <c r="B92" s="238"/>
      <c r="C92" s="238" t="s">
        <v>639</v>
      </c>
      <c r="D92" s="237" t="s">
        <v>571</v>
      </c>
      <c r="E92" s="239">
        <v>3</v>
      </c>
      <c r="F92" s="325">
        <v>0</v>
      </c>
      <c r="G92" s="240">
        <f t="shared" si="4"/>
        <v>0</v>
      </c>
    </row>
    <row r="93" spans="1:7" x14ac:dyDescent="0.2">
      <c r="A93" s="237">
        <v>58</v>
      </c>
      <c r="B93" s="238" t="s">
        <v>640</v>
      </c>
      <c r="C93" s="238" t="s">
        <v>641</v>
      </c>
      <c r="D93" s="237" t="s">
        <v>571</v>
      </c>
      <c r="E93" s="239">
        <v>33</v>
      </c>
      <c r="F93" s="325">
        <v>0</v>
      </c>
      <c r="G93" s="240">
        <f t="shared" si="4"/>
        <v>0</v>
      </c>
    </row>
    <row r="94" spans="1:7" x14ac:dyDescent="0.2">
      <c r="A94" s="237">
        <v>59</v>
      </c>
      <c r="B94" s="238" t="s">
        <v>642</v>
      </c>
      <c r="C94" s="238" t="s">
        <v>643</v>
      </c>
      <c r="D94" s="237" t="s">
        <v>148</v>
      </c>
      <c r="E94" s="239">
        <v>12</v>
      </c>
      <c r="F94" s="325">
        <v>0</v>
      </c>
      <c r="G94" s="240">
        <f t="shared" si="4"/>
        <v>0</v>
      </c>
    </row>
    <row r="95" spans="1:7" x14ac:dyDescent="0.2">
      <c r="A95" s="237">
        <v>60</v>
      </c>
      <c r="B95" s="238" t="s">
        <v>644</v>
      </c>
      <c r="C95" s="238" t="s">
        <v>645</v>
      </c>
      <c r="D95" s="237" t="s">
        <v>148</v>
      </c>
      <c r="E95" s="239">
        <v>60</v>
      </c>
      <c r="F95" s="325">
        <v>0</v>
      </c>
      <c r="G95" s="240">
        <f t="shared" si="4"/>
        <v>0</v>
      </c>
    </row>
    <row r="96" spans="1:7" x14ac:dyDescent="0.2">
      <c r="A96" s="237">
        <v>61</v>
      </c>
      <c r="B96" s="238" t="s">
        <v>646</v>
      </c>
      <c r="C96" s="238" t="s">
        <v>647</v>
      </c>
      <c r="D96" s="237" t="s">
        <v>148</v>
      </c>
      <c r="E96" s="239">
        <v>900</v>
      </c>
      <c r="F96" s="325">
        <v>0</v>
      </c>
      <c r="G96" s="240">
        <f t="shared" si="4"/>
        <v>0</v>
      </c>
    </row>
    <row r="97" spans="1:7" x14ac:dyDescent="0.2">
      <c r="A97" s="237">
        <v>62</v>
      </c>
      <c r="B97" s="238" t="s">
        <v>648</v>
      </c>
      <c r="C97" s="238" t="s">
        <v>649</v>
      </c>
      <c r="D97" s="237" t="s">
        <v>571</v>
      </c>
      <c r="E97" s="239">
        <v>40</v>
      </c>
      <c r="F97" s="325">
        <v>0</v>
      </c>
      <c r="G97" s="240">
        <f t="shared" si="4"/>
        <v>0</v>
      </c>
    </row>
    <row r="98" spans="1:7" x14ac:dyDescent="0.2">
      <c r="A98" s="237">
        <v>63</v>
      </c>
      <c r="B98" s="238" t="s">
        <v>650</v>
      </c>
      <c r="C98" s="238" t="s">
        <v>651</v>
      </c>
      <c r="D98" s="237" t="s">
        <v>571</v>
      </c>
      <c r="E98" s="239">
        <v>120</v>
      </c>
      <c r="F98" s="325">
        <v>0</v>
      </c>
      <c r="G98" s="240">
        <f t="shared" si="4"/>
        <v>0</v>
      </c>
    </row>
    <row r="99" spans="1:7" x14ac:dyDescent="0.2">
      <c r="A99" s="237">
        <v>64</v>
      </c>
      <c r="B99" s="238"/>
      <c r="C99" s="238" t="s">
        <v>652</v>
      </c>
      <c r="D99" s="237" t="s">
        <v>571</v>
      </c>
      <c r="E99" s="239">
        <v>8</v>
      </c>
      <c r="F99" s="325">
        <v>0</v>
      </c>
      <c r="G99" s="240">
        <f t="shared" si="4"/>
        <v>0</v>
      </c>
    </row>
    <row r="100" spans="1:7" ht="21" x14ac:dyDescent="0.2">
      <c r="A100" s="237">
        <v>65</v>
      </c>
      <c r="B100" s="238" t="s">
        <v>653</v>
      </c>
      <c r="C100" s="238" t="s">
        <v>654</v>
      </c>
      <c r="D100" s="237" t="s">
        <v>571</v>
      </c>
      <c r="E100" s="239">
        <v>25</v>
      </c>
      <c r="F100" s="325">
        <v>0</v>
      </c>
      <c r="G100" s="240">
        <f t="shared" si="4"/>
        <v>0</v>
      </c>
    </row>
    <row r="101" spans="1:7" x14ac:dyDescent="0.2">
      <c r="A101" s="241"/>
      <c r="B101" s="241" t="s">
        <v>563</v>
      </c>
      <c r="C101" s="404" t="s">
        <v>634</v>
      </c>
      <c r="D101" s="405"/>
      <c r="E101" s="405"/>
      <c r="F101" s="405"/>
      <c r="G101" s="242">
        <f>SUM(G89:G100)</f>
        <v>0</v>
      </c>
    </row>
    <row r="102" spans="1:7" ht="15" x14ac:dyDescent="0.2">
      <c r="A102" s="402"/>
      <c r="B102" s="402"/>
      <c r="C102" s="403" t="s">
        <v>655</v>
      </c>
      <c r="D102" s="403"/>
      <c r="E102" s="403"/>
      <c r="F102" s="403"/>
      <c r="G102" s="403"/>
    </row>
    <row r="103" spans="1:7" x14ac:dyDescent="0.2">
      <c r="A103" s="237">
        <v>66</v>
      </c>
      <c r="B103" s="238" t="s">
        <v>648</v>
      </c>
      <c r="C103" s="238" t="s">
        <v>656</v>
      </c>
      <c r="D103" s="237" t="s">
        <v>571</v>
      </c>
      <c r="E103" s="239">
        <v>1</v>
      </c>
      <c r="F103" s="325">
        <v>0</v>
      </c>
      <c r="G103" s="240">
        <f t="shared" ref="G103:G108" si="5">PRODUCT(E103,F103)</f>
        <v>0</v>
      </c>
    </row>
    <row r="104" spans="1:7" x14ac:dyDescent="0.2">
      <c r="A104" s="237">
        <v>67</v>
      </c>
      <c r="B104" s="238" t="s">
        <v>657</v>
      </c>
      <c r="C104" s="238" t="s">
        <v>658</v>
      </c>
      <c r="D104" s="237" t="s">
        <v>571</v>
      </c>
      <c r="E104" s="239">
        <v>4</v>
      </c>
      <c r="F104" s="325">
        <v>0</v>
      </c>
      <c r="G104" s="240">
        <f t="shared" si="5"/>
        <v>0</v>
      </c>
    </row>
    <row r="105" spans="1:7" x14ac:dyDescent="0.2">
      <c r="A105" s="237">
        <v>68</v>
      </c>
      <c r="B105" s="238" t="s">
        <v>659</v>
      </c>
      <c r="C105" s="238" t="s">
        <v>660</v>
      </c>
      <c r="D105" s="237" t="s">
        <v>148</v>
      </c>
      <c r="E105" s="239">
        <v>100</v>
      </c>
      <c r="F105" s="325">
        <v>0</v>
      </c>
      <c r="G105" s="240">
        <f t="shared" si="5"/>
        <v>0</v>
      </c>
    </row>
    <row r="106" spans="1:7" x14ac:dyDescent="0.2">
      <c r="A106" s="237">
        <v>69</v>
      </c>
      <c r="B106" s="238" t="s">
        <v>648</v>
      </c>
      <c r="C106" s="238" t="s">
        <v>550</v>
      </c>
      <c r="D106" s="237" t="s">
        <v>571</v>
      </c>
      <c r="E106" s="239">
        <v>1</v>
      </c>
      <c r="F106" s="325">
        <v>0</v>
      </c>
      <c r="G106" s="240">
        <f t="shared" si="5"/>
        <v>0</v>
      </c>
    </row>
    <row r="107" spans="1:7" x14ac:dyDescent="0.2">
      <c r="A107" s="243"/>
      <c r="B107" s="243"/>
      <c r="C107" s="243" t="s">
        <v>661</v>
      </c>
      <c r="D107" s="243"/>
      <c r="E107" s="243"/>
      <c r="F107" s="243"/>
      <c r="G107" s="240">
        <f t="shared" si="5"/>
        <v>0</v>
      </c>
    </row>
    <row r="108" spans="1:7" x14ac:dyDescent="0.2">
      <c r="A108" s="237">
        <v>70</v>
      </c>
      <c r="B108" s="238" t="s">
        <v>648</v>
      </c>
      <c r="C108" s="238" t="s">
        <v>662</v>
      </c>
      <c r="D108" s="237" t="s">
        <v>571</v>
      </c>
      <c r="E108" s="239">
        <v>1</v>
      </c>
      <c r="F108" s="325">
        <v>0</v>
      </c>
      <c r="G108" s="240">
        <f t="shared" si="5"/>
        <v>0</v>
      </c>
    </row>
    <row r="109" spans="1:7" x14ac:dyDescent="0.2">
      <c r="A109" s="243"/>
      <c r="B109" s="243"/>
      <c r="C109" s="243" t="s">
        <v>663</v>
      </c>
      <c r="D109" s="243"/>
      <c r="E109" s="243"/>
      <c r="F109" s="243"/>
      <c r="G109" s="243"/>
    </row>
    <row r="110" spans="1:7" x14ac:dyDescent="0.2">
      <c r="A110" s="237">
        <v>71</v>
      </c>
      <c r="B110" s="238" t="s">
        <v>648</v>
      </c>
      <c r="C110" s="238" t="s">
        <v>664</v>
      </c>
      <c r="D110" s="237" t="s">
        <v>571</v>
      </c>
      <c r="E110" s="239">
        <v>8</v>
      </c>
      <c r="F110" s="325">
        <v>0</v>
      </c>
      <c r="G110" s="240">
        <f>PRODUCT(E110,F110)</f>
        <v>0</v>
      </c>
    </row>
    <row r="111" spans="1:7" x14ac:dyDescent="0.2">
      <c r="A111" s="237">
        <v>72</v>
      </c>
      <c r="B111" s="238" t="s">
        <v>665</v>
      </c>
      <c r="C111" s="238" t="s">
        <v>666</v>
      </c>
      <c r="D111" s="237" t="s">
        <v>571</v>
      </c>
      <c r="E111" s="239">
        <v>4</v>
      </c>
      <c r="F111" s="325">
        <v>0</v>
      </c>
      <c r="G111" s="240">
        <f>PRODUCT(E111,F111)</f>
        <v>0</v>
      </c>
    </row>
    <row r="112" spans="1:7" x14ac:dyDescent="0.2">
      <c r="A112" s="237">
        <v>73</v>
      </c>
      <c r="B112" s="238"/>
      <c r="C112" s="238" t="s">
        <v>667</v>
      </c>
      <c r="D112" s="237" t="s">
        <v>148</v>
      </c>
      <c r="E112" s="239">
        <v>200</v>
      </c>
      <c r="F112" s="325">
        <v>0</v>
      </c>
      <c r="G112" s="240">
        <f>PRODUCT(E112,F112)</f>
        <v>0</v>
      </c>
    </row>
    <row r="113" spans="1:7" x14ac:dyDescent="0.2">
      <c r="A113" s="237">
        <v>74</v>
      </c>
      <c r="B113" s="238" t="s">
        <v>668</v>
      </c>
      <c r="C113" s="238" t="s">
        <v>669</v>
      </c>
      <c r="D113" s="237" t="s">
        <v>148</v>
      </c>
      <c r="E113" s="239">
        <v>100</v>
      </c>
      <c r="F113" s="325">
        <v>0</v>
      </c>
      <c r="G113" s="240">
        <f>PRODUCT(E113,F113)</f>
        <v>0</v>
      </c>
    </row>
    <row r="114" spans="1:7" x14ac:dyDescent="0.2">
      <c r="A114" s="241"/>
      <c r="B114" s="241" t="s">
        <v>563</v>
      </c>
      <c r="C114" s="404" t="s">
        <v>655</v>
      </c>
      <c r="D114" s="405"/>
      <c r="E114" s="405"/>
      <c r="F114" s="405"/>
      <c r="G114" s="242">
        <f>SUM(G103:G113)</f>
        <v>0</v>
      </c>
    </row>
    <row r="115" spans="1:7" ht="15" x14ac:dyDescent="0.2">
      <c r="A115" s="402"/>
      <c r="B115" s="402"/>
      <c r="C115" s="403" t="s">
        <v>670</v>
      </c>
      <c r="D115" s="403"/>
      <c r="E115" s="403"/>
      <c r="F115" s="403"/>
      <c r="G115" s="403"/>
    </row>
    <row r="116" spans="1:7" x14ac:dyDescent="0.2">
      <c r="A116" s="237">
        <v>75</v>
      </c>
      <c r="B116" s="238" t="s">
        <v>671</v>
      </c>
      <c r="C116" s="238" t="s">
        <v>672</v>
      </c>
      <c r="D116" s="237" t="s">
        <v>571</v>
      </c>
      <c r="E116" s="239">
        <v>4</v>
      </c>
      <c r="F116" s="325">
        <v>0</v>
      </c>
      <c r="G116" s="240">
        <f>PRODUCT(E116,F116)</f>
        <v>0</v>
      </c>
    </row>
    <row r="117" spans="1:7" x14ac:dyDescent="0.2">
      <c r="A117" s="237">
        <v>76</v>
      </c>
      <c r="B117" s="238" t="s">
        <v>673</v>
      </c>
      <c r="C117" s="238" t="s">
        <v>674</v>
      </c>
      <c r="D117" s="237" t="s">
        <v>148</v>
      </c>
      <c r="E117" s="239">
        <v>100</v>
      </c>
      <c r="F117" s="325">
        <v>0</v>
      </c>
      <c r="G117" s="240">
        <f>PRODUCT(E117,F117)</f>
        <v>0</v>
      </c>
    </row>
    <row r="118" spans="1:7" x14ac:dyDescent="0.2">
      <c r="A118" s="241"/>
      <c r="B118" s="241" t="s">
        <v>563</v>
      </c>
      <c r="C118" s="404" t="s">
        <v>670</v>
      </c>
      <c r="D118" s="405"/>
      <c r="E118" s="405"/>
      <c r="F118" s="405"/>
      <c r="G118" s="242">
        <f>SUM(G116:G117)</f>
        <v>0</v>
      </c>
    </row>
    <row r="119" spans="1:7" ht="15" x14ac:dyDescent="0.2">
      <c r="A119" s="402"/>
      <c r="B119" s="402"/>
      <c r="C119" s="403" t="s">
        <v>675</v>
      </c>
      <c r="D119" s="403"/>
      <c r="E119" s="403"/>
      <c r="F119" s="403"/>
      <c r="G119" s="403"/>
    </row>
    <row r="120" spans="1:7" x14ac:dyDescent="0.2">
      <c r="A120" s="237">
        <v>77</v>
      </c>
      <c r="B120" s="238" t="s">
        <v>676</v>
      </c>
      <c r="C120" s="238" t="s">
        <v>677</v>
      </c>
      <c r="D120" s="237" t="s">
        <v>616</v>
      </c>
      <c r="E120" s="239">
        <v>40</v>
      </c>
      <c r="F120" s="325">
        <v>0</v>
      </c>
      <c r="G120" s="240">
        <f t="shared" ref="G120:G126" si="6">PRODUCT(E120,F120)</f>
        <v>0</v>
      </c>
    </row>
    <row r="121" spans="1:7" x14ac:dyDescent="0.2">
      <c r="A121" s="237">
        <v>78</v>
      </c>
      <c r="B121" s="238"/>
      <c r="C121" s="238" t="s">
        <v>678</v>
      </c>
      <c r="D121" s="237" t="s">
        <v>571</v>
      </c>
      <c r="E121" s="239">
        <v>4</v>
      </c>
      <c r="F121" s="325">
        <v>0</v>
      </c>
      <c r="G121" s="240">
        <f t="shared" si="6"/>
        <v>0</v>
      </c>
    </row>
    <row r="122" spans="1:7" x14ac:dyDescent="0.2">
      <c r="A122" s="237">
        <v>79</v>
      </c>
      <c r="B122" s="238" t="s">
        <v>671</v>
      </c>
      <c r="C122" s="238" t="s">
        <v>672</v>
      </c>
      <c r="D122" s="237" t="s">
        <v>571</v>
      </c>
      <c r="E122" s="239">
        <v>33</v>
      </c>
      <c r="F122" s="325">
        <v>0</v>
      </c>
      <c r="G122" s="240">
        <f t="shared" si="6"/>
        <v>0</v>
      </c>
    </row>
    <row r="123" spans="1:7" x14ac:dyDescent="0.2">
      <c r="A123" s="237">
        <v>80</v>
      </c>
      <c r="B123" s="238"/>
      <c r="C123" s="238" t="s">
        <v>679</v>
      </c>
      <c r="D123" s="237" t="s">
        <v>571</v>
      </c>
      <c r="E123" s="239">
        <v>15</v>
      </c>
      <c r="F123" s="325">
        <v>0</v>
      </c>
      <c r="G123" s="240">
        <f t="shared" si="6"/>
        <v>0</v>
      </c>
    </row>
    <row r="124" spans="1:7" x14ac:dyDescent="0.2">
      <c r="A124" s="237">
        <v>81</v>
      </c>
      <c r="B124" s="238" t="s">
        <v>680</v>
      </c>
      <c r="C124" s="238" t="s">
        <v>681</v>
      </c>
      <c r="D124" s="237" t="s">
        <v>148</v>
      </c>
      <c r="E124" s="239">
        <v>12</v>
      </c>
      <c r="F124" s="325">
        <v>0</v>
      </c>
      <c r="G124" s="240">
        <f t="shared" si="6"/>
        <v>0</v>
      </c>
    </row>
    <row r="125" spans="1:7" x14ac:dyDescent="0.2">
      <c r="A125" s="237">
        <v>82</v>
      </c>
      <c r="B125" s="238" t="s">
        <v>682</v>
      </c>
      <c r="C125" s="238" t="s">
        <v>683</v>
      </c>
      <c r="D125" s="237" t="s">
        <v>148</v>
      </c>
      <c r="E125" s="239">
        <v>200</v>
      </c>
      <c r="F125" s="325">
        <v>0</v>
      </c>
      <c r="G125" s="240">
        <f t="shared" si="6"/>
        <v>0</v>
      </c>
    </row>
    <row r="126" spans="1:7" x14ac:dyDescent="0.2">
      <c r="A126" s="237">
        <v>83</v>
      </c>
      <c r="B126" s="238" t="s">
        <v>676</v>
      </c>
      <c r="C126" s="238" t="s">
        <v>684</v>
      </c>
      <c r="D126" s="237" t="s">
        <v>148</v>
      </c>
      <c r="E126" s="239">
        <v>200</v>
      </c>
      <c r="F126" s="325">
        <v>0</v>
      </c>
      <c r="G126" s="240">
        <f t="shared" si="6"/>
        <v>0</v>
      </c>
    </row>
    <row r="127" spans="1:7" x14ac:dyDescent="0.2">
      <c r="A127" s="241"/>
      <c r="B127" s="241" t="s">
        <v>563</v>
      </c>
      <c r="C127" s="404" t="s">
        <v>675</v>
      </c>
      <c r="D127" s="405"/>
      <c r="E127" s="405"/>
      <c r="F127" s="405"/>
      <c r="G127" s="242">
        <f>SUM(G120:G126)</f>
        <v>0</v>
      </c>
    </row>
    <row r="128" spans="1:7" ht="15" x14ac:dyDescent="0.2">
      <c r="A128" s="402"/>
      <c r="B128" s="402"/>
      <c r="C128" s="403" t="s">
        <v>685</v>
      </c>
      <c r="D128" s="403"/>
      <c r="E128" s="403"/>
      <c r="F128" s="403"/>
      <c r="G128" s="403"/>
    </row>
    <row r="129" spans="1:7" x14ac:dyDescent="0.2">
      <c r="A129" s="237">
        <v>84</v>
      </c>
      <c r="B129" s="238" t="s">
        <v>686</v>
      </c>
      <c r="C129" s="238" t="s">
        <v>687</v>
      </c>
      <c r="D129" s="237" t="s">
        <v>571</v>
      </c>
      <c r="E129" s="239">
        <v>10</v>
      </c>
      <c r="F129" s="325">
        <v>0</v>
      </c>
      <c r="G129" s="240">
        <f>PRODUCT(E129,F129)</f>
        <v>0</v>
      </c>
    </row>
    <row r="130" spans="1:7" x14ac:dyDescent="0.2">
      <c r="A130" s="241"/>
      <c r="B130" s="241" t="s">
        <v>563</v>
      </c>
      <c r="C130" s="404" t="s">
        <v>685</v>
      </c>
      <c r="D130" s="405"/>
      <c r="E130" s="405"/>
      <c r="F130" s="405"/>
      <c r="G130" s="242">
        <f>SUM(G129:G129)</f>
        <v>0</v>
      </c>
    </row>
    <row r="131" spans="1:7" ht="15" x14ac:dyDescent="0.2">
      <c r="A131" s="244"/>
      <c r="B131" s="244" t="s">
        <v>563</v>
      </c>
      <c r="C131" s="406" t="s">
        <v>613</v>
      </c>
      <c r="D131" s="405"/>
      <c r="E131" s="405"/>
      <c r="F131" s="405"/>
      <c r="G131" s="245">
        <f>SUM(G82+G87+G101+G114+G118+G127+G130)</f>
        <v>0</v>
      </c>
    </row>
    <row r="132" spans="1:7" ht="15" x14ac:dyDescent="0.2">
      <c r="A132" s="235"/>
      <c r="B132" s="235"/>
      <c r="C132" s="235"/>
      <c r="D132" s="235"/>
      <c r="E132" s="235"/>
      <c r="F132" s="235"/>
      <c r="G132" s="235"/>
    </row>
    <row r="133" spans="1:7" ht="15" x14ac:dyDescent="0.2">
      <c r="A133" s="407" t="s">
        <v>688</v>
      </c>
      <c r="B133" s="407"/>
      <c r="C133" s="407"/>
      <c r="D133" s="407"/>
      <c r="E133" s="407"/>
      <c r="F133" s="407"/>
      <c r="G133" s="246">
        <f>SUM(G63+G131)</f>
        <v>0</v>
      </c>
    </row>
  </sheetData>
  <mergeCells count="59">
    <mergeCell ref="A1:B1"/>
    <mergeCell ref="C1:G1"/>
    <mergeCell ref="A2:B2"/>
    <mergeCell ref="C2:G2"/>
    <mergeCell ref="A4:B4"/>
    <mergeCell ref="C4:G4"/>
    <mergeCell ref="C28:F28"/>
    <mergeCell ref="A6:B6"/>
    <mergeCell ref="C6:G6"/>
    <mergeCell ref="C8:F8"/>
    <mergeCell ref="A9:B9"/>
    <mergeCell ref="C9:G9"/>
    <mergeCell ref="C11:F11"/>
    <mergeCell ref="A12:B12"/>
    <mergeCell ref="C12:G12"/>
    <mergeCell ref="C14:F14"/>
    <mergeCell ref="A15:B15"/>
    <mergeCell ref="C15:G15"/>
    <mergeCell ref="C59:F59"/>
    <mergeCell ref="A29:B29"/>
    <mergeCell ref="C29:G29"/>
    <mergeCell ref="C36:F36"/>
    <mergeCell ref="A37:B37"/>
    <mergeCell ref="C37:G37"/>
    <mergeCell ref="C41:F41"/>
    <mergeCell ref="A42:B42"/>
    <mergeCell ref="C42:G42"/>
    <mergeCell ref="C54:F54"/>
    <mergeCell ref="A55:B55"/>
    <mergeCell ref="C55:G55"/>
    <mergeCell ref="C87:F87"/>
    <mergeCell ref="A60:B60"/>
    <mergeCell ref="C60:G60"/>
    <mergeCell ref="C62:F62"/>
    <mergeCell ref="C63:F63"/>
    <mergeCell ref="A65:B65"/>
    <mergeCell ref="C65:G65"/>
    <mergeCell ref="A67:B67"/>
    <mergeCell ref="C67:G67"/>
    <mergeCell ref="C82:F82"/>
    <mergeCell ref="A83:B83"/>
    <mergeCell ref="C83:G83"/>
    <mergeCell ref="C127:F127"/>
    <mergeCell ref="A88:B88"/>
    <mergeCell ref="C88:G88"/>
    <mergeCell ref="C101:F101"/>
    <mergeCell ref="A102:B102"/>
    <mergeCell ref="C102:G102"/>
    <mergeCell ref="C114:F114"/>
    <mergeCell ref="A115:B115"/>
    <mergeCell ref="C115:G115"/>
    <mergeCell ref="C118:F118"/>
    <mergeCell ref="A119:B119"/>
    <mergeCell ref="C119:G119"/>
    <mergeCell ref="A128:B128"/>
    <mergeCell ref="C128:G128"/>
    <mergeCell ref="C130:F130"/>
    <mergeCell ref="C131:F131"/>
    <mergeCell ref="A133:F133"/>
  </mergeCells>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37"/>
  <sheetViews>
    <sheetView workbookViewId="0">
      <selection sqref="A1:G1"/>
    </sheetView>
  </sheetViews>
  <sheetFormatPr defaultRowHeight="12.75" x14ac:dyDescent="0.2"/>
  <cols>
    <col min="1" max="1" width="4.28515625" customWidth="1"/>
    <col min="2" max="2" width="14.42578125" customWidth="1"/>
    <col min="3" max="3" width="38.28515625" customWidth="1"/>
    <col min="4" max="4" width="4.5703125" customWidth="1"/>
    <col min="5" max="5" width="10.5703125" customWidth="1"/>
    <col min="6" max="6" width="9.85546875" customWidth="1"/>
    <col min="7" max="7" width="12.7109375" customWidth="1"/>
  </cols>
  <sheetData>
    <row r="1" spans="1:7" ht="15.75" x14ac:dyDescent="0.25">
      <c r="A1" s="376" t="s">
        <v>6</v>
      </c>
      <c r="B1" s="376"/>
      <c r="C1" s="376"/>
      <c r="D1" s="376"/>
      <c r="E1" s="376"/>
      <c r="F1" s="376"/>
      <c r="G1" s="376"/>
    </row>
    <row r="2" spans="1:7" x14ac:dyDescent="0.2">
      <c r="A2" s="216" t="s">
        <v>7</v>
      </c>
      <c r="B2" s="214"/>
      <c r="C2" s="414" t="s">
        <v>104</v>
      </c>
      <c r="D2" s="415"/>
      <c r="E2" s="415"/>
      <c r="F2" s="415"/>
      <c r="G2" s="416"/>
    </row>
    <row r="3" spans="1:7" x14ac:dyDescent="0.2">
      <c r="A3" s="217" t="s">
        <v>8</v>
      </c>
      <c r="B3" s="215"/>
      <c r="C3" s="417" t="s">
        <v>508</v>
      </c>
      <c r="D3" s="418"/>
      <c r="E3" s="418"/>
      <c r="F3" s="418"/>
      <c r="G3" s="419"/>
    </row>
    <row r="4" spans="1:7" x14ac:dyDescent="0.2">
      <c r="A4" s="217" t="s">
        <v>9</v>
      </c>
      <c r="B4" s="215"/>
      <c r="C4" s="417"/>
      <c r="D4" s="418"/>
      <c r="E4" s="418"/>
      <c r="F4" s="418"/>
      <c r="G4" s="419"/>
    </row>
    <row r="5" spans="1:7" x14ac:dyDescent="0.2">
      <c r="A5" s="218" t="s">
        <v>106</v>
      </c>
      <c r="B5" s="219"/>
      <c r="C5" s="219"/>
      <c r="D5" s="220"/>
      <c r="E5" s="220"/>
      <c r="F5" s="220"/>
      <c r="G5" s="221"/>
    </row>
    <row r="7" spans="1:7" x14ac:dyDescent="0.2">
      <c r="A7" s="158" t="s">
        <v>107</v>
      </c>
      <c r="B7" s="222" t="s">
        <v>108</v>
      </c>
      <c r="C7" s="222" t="s">
        <v>109</v>
      </c>
      <c r="D7" s="158" t="s">
        <v>110</v>
      </c>
      <c r="E7" s="158" t="s">
        <v>111</v>
      </c>
      <c r="F7" s="144" t="s">
        <v>112</v>
      </c>
      <c r="G7" s="223" t="s">
        <v>30</v>
      </c>
    </row>
    <row r="8" spans="1:7" x14ac:dyDescent="0.2">
      <c r="A8" s="224" t="s">
        <v>113</v>
      </c>
      <c r="B8" s="225" t="s">
        <v>54</v>
      </c>
      <c r="C8" s="226" t="s">
        <v>55</v>
      </c>
      <c r="D8" s="227"/>
      <c r="E8" s="228"/>
      <c r="F8" s="229"/>
      <c r="G8" s="229">
        <f>SUM(G9:G11)</f>
        <v>0</v>
      </c>
    </row>
    <row r="9" spans="1:7" x14ac:dyDescent="0.2">
      <c r="A9" s="145">
        <v>1</v>
      </c>
      <c r="B9" s="145" t="s">
        <v>509</v>
      </c>
      <c r="C9" s="174" t="s">
        <v>510</v>
      </c>
      <c r="D9" s="149" t="s">
        <v>115</v>
      </c>
      <c r="E9" s="152">
        <v>0.6</v>
      </c>
      <c r="F9" s="155">
        <v>0</v>
      </c>
      <c r="G9" s="156">
        <f>PRODUCT(E9,F9)</f>
        <v>0</v>
      </c>
    </row>
    <row r="10" spans="1:7" x14ac:dyDescent="0.2">
      <c r="A10" s="145"/>
      <c r="B10" s="145"/>
      <c r="C10" s="175" t="s">
        <v>511</v>
      </c>
      <c r="D10" s="150"/>
      <c r="E10" s="153">
        <v>0.6</v>
      </c>
      <c r="F10" s="156"/>
      <c r="G10" s="156"/>
    </row>
    <row r="11" spans="1:7" x14ac:dyDescent="0.2">
      <c r="A11" s="145">
        <v>2</v>
      </c>
      <c r="B11" s="145" t="s">
        <v>512</v>
      </c>
      <c r="C11" s="174" t="s">
        <v>513</v>
      </c>
      <c r="D11" s="149" t="s">
        <v>358</v>
      </c>
      <c r="E11" s="152">
        <v>1</v>
      </c>
      <c r="F11" s="155">
        <v>0</v>
      </c>
      <c r="G11" s="156">
        <f>PRODUCT(E11,F11)</f>
        <v>0</v>
      </c>
    </row>
    <row r="12" spans="1:7" x14ac:dyDescent="0.2">
      <c r="A12" s="146" t="s">
        <v>113</v>
      </c>
      <c r="B12" s="146" t="s">
        <v>67</v>
      </c>
      <c r="C12" s="176" t="s">
        <v>68</v>
      </c>
      <c r="D12" s="151"/>
      <c r="E12" s="154"/>
      <c r="F12" s="157"/>
      <c r="G12" s="157">
        <f>SUM(G13:G14)</f>
        <v>0</v>
      </c>
    </row>
    <row r="13" spans="1:7" x14ac:dyDescent="0.2">
      <c r="A13" s="145">
        <v>3</v>
      </c>
      <c r="B13" s="145" t="s">
        <v>514</v>
      </c>
      <c r="C13" s="174" t="s">
        <v>515</v>
      </c>
      <c r="D13" s="149" t="s">
        <v>148</v>
      </c>
      <c r="E13" s="152">
        <v>0.75</v>
      </c>
      <c r="F13" s="155">
        <v>0</v>
      </c>
      <c r="G13" s="156">
        <f>PRODUCT(E13,F13)</f>
        <v>0</v>
      </c>
    </row>
    <row r="14" spans="1:7" x14ac:dyDescent="0.2">
      <c r="A14" s="145"/>
      <c r="B14" s="145"/>
      <c r="C14" s="175" t="s">
        <v>516</v>
      </c>
      <c r="D14" s="150"/>
      <c r="E14" s="153">
        <v>0.75</v>
      </c>
      <c r="F14" s="156"/>
      <c r="G14" s="156"/>
    </row>
    <row r="15" spans="1:7" x14ac:dyDescent="0.2">
      <c r="A15" s="146" t="s">
        <v>113</v>
      </c>
      <c r="B15" s="146" t="s">
        <v>73</v>
      </c>
      <c r="C15" s="176" t="s">
        <v>517</v>
      </c>
      <c r="D15" s="151"/>
      <c r="E15" s="154"/>
      <c r="F15" s="157"/>
      <c r="G15" s="157">
        <f>SUM(G16:G22)</f>
        <v>0</v>
      </c>
    </row>
    <row r="16" spans="1:7" ht="22.5" x14ac:dyDescent="0.2">
      <c r="A16" s="145">
        <v>4</v>
      </c>
      <c r="B16" s="145" t="s">
        <v>518</v>
      </c>
      <c r="C16" s="174" t="s">
        <v>519</v>
      </c>
      <c r="D16" s="149" t="s">
        <v>115</v>
      </c>
      <c r="E16" s="152">
        <v>3.61</v>
      </c>
      <c r="F16" s="155">
        <v>0</v>
      </c>
      <c r="G16" s="156">
        <f>PRODUCT(E16,F16)</f>
        <v>0</v>
      </c>
    </row>
    <row r="17" spans="1:7" x14ac:dyDescent="0.2">
      <c r="A17" s="145"/>
      <c r="B17" s="145"/>
      <c r="C17" s="175" t="s">
        <v>520</v>
      </c>
      <c r="D17" s="150"/>
      <c r="E17" s="153">
        <v>3.61</v>
      </c>
      <c r="F17" s="156"/>
      <c r="G17" s="156"/>
    </row>
    <row r="18" spans="1:7" ht="22.5" x14ac:dyDescent="0.2">
      <c r="A18" s="145">
        <v>5</v>
      </c>
      <c r="B18" s="145" t="s">
        <v>521</v>
      </c>
      <c r="C18" s="174" t="s">
        <v>522</v>
      </c>
      <c r="D18" s="149" t="s">
        <v>115</v>
      </c>
      <c r="E18" s="152">
        <v>20.14</v>
      </c>
      <c r="F18" s="155">
        <v>0</v>
      </c>
      <c r="G18" s="156">
        <f>PRODUCT(E18,F18)</f>
        <v>0</v>
      </c>
    </row>
    <row r="19" spans="1:7" x14ac:dyDescent="0.2">
      <c r="A19" s="145"/>
      <c r="B19" s="145"/>
      <c r="C19" s="175" t="s">
        <v>523</v>
      </c>
      <c r="D19" s="150"/>
      <c r="E19" s="153">
        <v>20.14</v>
      </c>
      <c r="F19" s="156"/>
      <c r="G19" s="156"/>
    </row>
    <row r="20" spans="1:7" ht="22.5" x14ac:dyDescent="0.2">
      <c r="A20" s="145">
        <v>6</v>
      </c>
      <c r="B20" s="145" t="s">
        <v>524</v>
      </c>
      <c r="C20" s="174" t="s">
        <v>525</v>
      </c>
      <c r="D20" s="149" t="s">
        <v>115</v>
      </c>
      <c r="E20" s="152">
        <v>30</v>
      </c>
      <c r="F20" s="155">
        <v>0</v>
      </c>
      <c r="G20" s="156">
        <f>PRODUCT(E20,F20)</f>
        <v>0</v>
      </c>
    </row>
    <row r="21" spans="1:7" ht="22.5" x14ac:dyDescent="0.2">
      <c r="A21" s="145">
        <v>7</v>
      </c>
      <c r="B21" s="145" t="s">
        <v>526</v>
      </c>
      <c r="C21" s="174" t="s">
        <v>527</v>
      </c>
      <c r="D21" s="149" t="s">
        <v>358</v>
      </c>
      <c r="E21" s="152">
        <v>1</v>
      </c>
      <c r="F21" s="155">
        <v>0</v>
      </c>
      <c r="G21" s="156">
        <f>PRODUCT(E21,F21)</f>
        <v>0</v>
      </c>
    </row>
    <row r="22" spans="1:7" x14ac:dyDescent="0.2">
      <c r="A22" s="145">
        <v>8</v>
      </c>
      <c r="B22" s="145" t="s">
        <v>528</v>
      </c>
      <c r="C22" s="174" t="s">
        <v>529</v>
      </c>
      <c r="D22" s="149" t="s">
        <v>205</v>
      </c>
      <c r="E22" s="152">
        <v>0.43319000000000002</v>
      </c>
      <c r="F22" s="155">
        <v>0</v>
      </c>
      <c r="G22" s="156">
        <f>PRODUCT(E22,F22)</f>
        <v>0</v>
      </c>
    </row>
    <row r="23" spans="1:7" x14ac:dyDescent="0.2">
      <c r="A23" s="146" t="s">
        <v>113</v>
      </c>
      <c r="B23" s="146" t="s">
        <v>89</v>
      </c>
      <c r="C23" s="176" t="s">
        <v>90</v>
      </c>
      <c r="D23" s="151"/>
      <c r="E23" s="154"/>
      <c r="F23" s="157"/>
      <c r="G23" s="157">
        <f>SUM(G24)</f>
        <v>0</v>
      </c>
    </row>
    <row r="24" spans="1:7" ht="56.25" x14ac:dyDescent="0.2">
      <c r="A24" s="145">
        <v>9</v>
      </c>
      <c r="B24" s="145" t="s">
        <v>530</v>
      </c>
      <c r="C24" s="174" t="s">
        <v>808</v>
      </c>
      <c r="D24" s="149" t="s">
        <v>531</v>
      </c>
      <c r="E24" s="152">
        <v>1</v>
      </c>
      <c r="F24" s="155">
        <v>0</v>
      </c>
      <c r="G24" s="156">
        <f>PRODUCT(E24,F24)</f>
        <v>0</v>
      </c>
    </row>
    <row r="25" spans="1:7" x14ac:dyDescent="0.2">
      <c r="A25" s="146" t="s">
        <v>113</v>
      </c>
      <c r="B25" s="146" t="s">
        <v>532</v>
      </c>
      <c r="C25" s="176" t="s">
        <v>533</v>
      </c>
      <c r="D25" s="151"/>
      <c r="E25" s="154"/>
      <c r="F25" s="157"/>
      <c r="G25" s="157">
        <f>SUM(G26:G34)</f>
        <v>0</v>
      </c>
    </row>
    <row r="26" spans="1:7" ht="22.5" x14ac:dyDescent="0.2">
      <c r="A26" s="145">
        <v>10</v>
      </c>
      <c r="B26" s="145" t="s">
        <v>534</v>
      </c>
      <c r="C26" s="174" t="s">
        <v>535</v>
      </c>
      <c r="D26" s="149" t="s">
        <v>358</v>
      </c>
      <c r="E26" s="152">
        <v>1</v>
      </c>
      <c r="F26" s="155">
        <v>0</v>
      </c>
      <c r="G26" s="156">
        <f>PRODUCT(E26,F26)</f>
        <v>0</v>
      </c>
    </row>
    <row r="27" spans="1:7" ht="22.5" x14ac:dyDescent="0.2">
      <c r="A27" s="145">
        <v>11</v>
      </c>
      <c r="B27" s="145" t="s">
        <v>536</v>
      </c>
      <c r="C27" s="174" t="s">
        <v>537</v>
      </c>
      <c r="D27" s="149" t="s">
        <v>358</v>
      </c>
      <c r="E27" s="152">
        <v>2</v>
      </c>
      <c r="F27" s="155">
        <v>0</v>
      </c>
      <c r="G27" s="156">
        <f>PRODUCT(E27,F27)</f>
        <v>0</v>
      </c>
    </row>
    <row r="28" spans="1:7" ht="22.5" x14ac:dyDescent="0.2">
      <c r="A28" s="145">
        <v>12</v>
      </c>
      <c r="B28" s="145" t="s">
        <v>538</v>
      </c>
      <c r="C28" s="174" t="s">
        <v>539</v>
      </c>
      <c r="D28" s="149" t="s">
        <v>148</v>
      </c>
      <c r="E28" s="152">
        <v>15</v>
      </c>
      <c r="F28" s="155">
        <v>0</v>
      </c>
      <c r="G28" s="156">
        <f>PRODUCT(E28,F28)</f>
        <v>0</v>
      </c>
    </row>
    <row r="29" spans="1:7" x14ac:dyDescent="0.2">
      <c r="A29" s="145"/>
      <c r="B29" s="145"/>
      <c r="C29" s="175" t="s">
        <v>540</v>
      </c>
      <c r="D29" s="150"/>
      <c r="E29" s="153">
        <v>15</v>
      </c>
      <c r="F29" s="156"/>
      <c r="G29" s="156"/>
    </row>
    <row r="30" spans="1:7" ht="22.5" x14ac:dyDescent="0.2">
      <c r="A30" s="145"/>
      <c r="B30" s="145"/>
      <c r="C30" s="175" t="s">
        <v>541</v>
      </c>
      <c r="D30" s="150"/>
      <c r="E30" s="153"/>
      <c r="F30" s="156"/>
      <c r="G30" s="156"/>
    </row>
    <row r="31" spans="1:7" x14ac:dyDescent="0.2">
      <c r="A31" s="145">
        <v>13</v>
      </c>
      <c r="B31" s="145" t="s">
        <v>542</v>
      </c>
      <c r="C31" s="174" t="s">
        <v>543</v>
      </c>
      <c r="D31" s="149" t="s">
        <v>358</v>
      </c>
      <c r="E31" s="152">
        <v>1</v>
      </c>
      <c r="F31" s="155">
        <v>0</v>
      </c>
      <c r="G31" s="156">
        <f>PRODUCT(E31,F31)</f>
        <v>0</v>
      </c>
    </row>
    <row r="32" spans="1:7" x14ac:dyDescent="0.2">
      <c r="A32" s="145">
        <v>14</v>
      </c>
      <c r="B32" s="145" t="s">
        <v>544</v>
      </c>
      <c r="C32" s="174" t="s">
        <v>545</v>
      </c>
      <c r="D32" s="149" t="s">
        <v>358</v>
      </c>
      <c r="E32" s="152">
        <v>1</v>
      </c>
      <c r="F32" s="155">
        <v>0</v>
      </c>
      <c r="G32" s="156">
        <f>PRODUCT(E32,F32)</f>
        <v>0</v>
      </c>
    </row>
    <row r="33" spans="1:7" x14ac:dyDescent="0.2">
      <c r="A33" s="145">
        <v>15</v>
      </c>
      <c r="B33" s="145" t="s">
        <v>546</v>
      </c>
      <c r="C33" s="174" t="s">
        <v>547</v>
      </c>
      <c r="D33" s="149" t="s">
        <v>531</v>
      </c>
      <c r="E33" s="152">
        <v>1</v>
      </c>
      <c r="F33" s="155">
        <v>0</v>
      </c>
      <c r="G33" s="156">
        <f>PRODUCT(E33,F33)</f>
        <v>0</v>
      </c>
    </row>
    <row r="34" spans="1:7" x14ac:dyDescent="0.2">
      <c r="A34" s="165">
        <v>16</v>
      </c>
      <c r="B34" s="165" t="s">
        <v>548</v>
      </c>
      <c r="C34" s="177" t="s">
        <v>549</v>
      </c>
      <c r="D34" s="166" t="s">
        <v>531</v>
      </c>
      <c r="E34" s="167">
        <v>1</v>
      </c>
      <c r="F34" s="168">
        <v>0</v>
      </c>
      <c r="G34" s="169">
        <f>PRODUCT(E34,F34)</f>
        <v>0</v>
      </c>
    </row>
    <row r="35" spans="1:7" x14ac:dyDescent="0.2">
      <c r="A35" s="3"/>
      <c r="B35" s="4" t="s">
        <v>270</v>
      </c>
      <c r="C35" s="178" t="s">
        <v>270</v>
      </c>
      <c r="D35" s="3"/>
      <c r="E35" s="3"/>
      <c r="F35" s="3"/>
      <c r="G35" s="3"/>
    </row>
    <row r="36" spans="1:7" x14ac:dyDescent="0.2">
      <c r="A36" s="230"/>
      <c r="B36" s="231" t="s">
        <v>30</v>
      </c>
      <c r="C36" s="234" t="s">
        <v>270</v>
      </c>
      <c r="D36" s="232"/>
      <c r="E36" s="232"/>
      <c r="F36" s="232"/>
      <c r="G36" s="233">
        <f>SUM(G8,G12,G15,G23,G25)</f>
        <v>0</v>
      </c>
    </row>
    <row r="37" spans="1:7" x14ac:dyDescent="0.2">
      <c r="A37" s="3"/>
      <c r="B37" s="4" t="s">
        <v>270</v>
      </c>
      <c r="C37" s="178" t="s">
        <v>270</v>
      </c>
      <c r="D37" s="3"/>
      <c r="E37" s="3"/>
      <c r="F37" s="3"/>
      <c r="G37" s="3"/>
    </row>
  </sheetData>
  <mergeCells count="4">
    <mergeCell ref="A1:G1"/>
    <mergeCell ref="C2:G2"/>
    <mergeCell ref="C3:G3"/>
    <mergeCell ref="C4:G4"/>
  </mergeCells>
  <pageMargins left="0.7" right="0.7" top="0.78740157499999996" bottom="0.78740157499999996" header="0.3" footer="0.3"/>
  <pageSetup paperSize="9" scale="9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4">
    <tabColor rgb="FFFF9966"/>
  </sheetPr>
  <dimension ref="A1:G5"/>
  <sheetViews>
    <sheetView workbookViewId="0">
      <pane ySplit="7" topLeftCell="A8" activePane="bottomLeft" state="frozen"/>
      <selection pane="bottomLeft" activeCell="I8" sqref="I8"/>
    </sheetView>
  </sheetViews>
  <sheetFormatPr defaultColWidth="9.140625"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420" t="s">
        <v>6</v>
      </c>
      <c r="B1" s="420"/>
      <c r="C1" s="421"/>
      <c r="D1" s="420"/>
      <c r="E1" s="420"/>
      <c r="F1" s="420"/>
      <c r="G1" s="420"/>
    </row>
    <row r="2" spans="1:7" ht="24.95" customHeight="1" x14ac:dyDescent="0.2">
      <c r="A2" s="50" t="s">
        <v>7</v>
      </c>
      <c r="B2" s="49"/>
      <c r="C2" s="422"/>
      <c r="D2" s="422"/>
      <c r="E2" s="422"/>
      <c r="F2" s="422"/>
      <c r="G2" s="423"/>
    </row>
    <row r="3" spans="1:7" ht="24.95" customHeight="1" x14ac:dyDescent="0.2">
      <c r="A3" s="50" t="s">
        <v>8</v>
      </c>
      <c r="B3" s="49"/>
      <c r="C3" s="422"/>
      <c r="D3" s="422"/>
      <c r="E3" s="422"/>
      <c r="F3" s="422"/>
      <c r="G3" s="423"/>
    </row>
    <row r="4" spans="1:7" ht="24.95" customHeight="1" x14ac:dyDescent="0.2">
      <c r="A4" s="50" t="s">
        <v>9</v>
      </c>
      <c r="B4" s="49"/>
      <c r="C4" s="422"/>
      <c r="D4" s="422"/>
      <c r="E4" s="422"/>
      <c r="F4" s="422"/>
      <c r="G4" s="423"/>
    </row>
    <row r="5" spans="1:7" x14ac:dyDescent="0.2">
      <c r="B5" s="4"/>
      <c r="C5" s="5"/>
      <c r="D5" s="6"/>
    </row>
  </sheetData>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10</vt:i4>
      </vt:variant>
      <vt:variant>
        <vt:lpstr>Pojmenované oblasti</vt:lpstr>
      </vt:variant>
      <vt:variant>
        <vt:i4>46</vt:i4>
      </vt:variant>
    </vt:vector>
  </HeadingPairs>
  <TitlesOfParts>
    <vt:vector size="56" baseType="lpstr">
      <vt:lpstr>Pokyny pro vyplnění</vt:lpstr>
      <vt:lpstr>Stavba</vt:lpstr>
      <vt:lpstr>00 Vedlejší a ostatní náklady</vt:lpstr>
      <vt:lpstr>01 Stavební část</vt:lpstr>
      <vt:lpstr>02 ZTI</vt:lpstr>
      <vt:lpstr>03 Plyn</vt:lpstr>
      <vt:lpstr>04 Vzduchotechnika</vt:lpstr>
      <vt:lpstr>05 Elektromontáže+slaboproud</vt:lpstr>
      <vt:lpstr>06 Chladicí box</vt:lpstr>
      <vt:lpstr>VzorPolozky</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oadresa</vt:lpstr>
      <vt:lpstr>Stavba!Objednatel</vt:lpstr>
      <vt:lpstr>Stavba!Objekt</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Marcela</dc:creator>
  <cp:lastModifiedBy>Ing. Marcela Šlechtová</cp:lastModifiedBy>
  <cp:lastPrinted>2025-12-01T09:58:54Z</cp:lastPrinted>
  <dcterms:created xsi:type="dcterms:W3CDTF">2009-04-08T07:15:50Z</dcterms:created>
  <dcterms:modified xsi:type="dcterms:W3CDTF">2026-01-05T06:55:05Z</dcterms:modified>
</cp:coreProperties>
</file>